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5955" yWindow="-15" windowWidth="6000" windowHeight="6840" activeTab="1"/>
  </bookViews>
  <sheets>
    <sheet name="доходи 2020 рік" sheetId="69" r:id="rId1"/>
    <sheet name="видатки 2020" sheetId="71" r:id="rId2"/>
  </sheets>
  <definedNames>
    <definedName name="_xlnm.Print_Titles" localSheetId="1">'видатки 2020'!$6:$7</definedName>
    <definedName name="_xlnm.Print_Titles" localSheetId="0">'доходи 2020 рік'!#REF!</definedName>
    <definedName name="_xlnm.Print_Area" localSheetId="1">'видатки 2020'!$A$1:$D$89</definedName>
    <definedName name="_xlnm.Print_Area" localSheetId="0">'доходи 2020 рік'!$A$1:$D$57</definedName>
    <definedName name="уточнение">#REF!</definedName>
  </definedNames>
  <calcPr calcId="145621"/>
</workbook>
</file>

<file path=xl/calcChain.xml><?xml version="1.0" encoding="utf-8"?>
<calcChain xmlns="http://schemas.openxmlformats.org/spreadsheetml/2006/main">
  <c r="C26" i="71"/>
  <c r="D26"/>
  <c r="C49"/>
  <c r="D49"/>
  <c r="C54"/>
  <c r="D54"/>
  <c r="C87"/>
  <c r="D87"/>
  <c r="C88"/>
  <c r="D88"/>
  <c r="D54" i="69"/>
  <c r="C54"/>
</calcChain>
</file>

<file path=xl/sharedStrings.xml><?xml version="1.0" encoding="utf-8"?>
<sst xmlns="http://schemas.openxmlformats.org/spreadsheetml/2006/main" count="195" uniqueCount="143">
  <si>
    <t>Додаток 1</t>
  </si>
  <si>
    <t>ЗВІТ</t>
  </si>
  <si>
    <t>грн</t>
  </si>
  <si>
    <t xml:space="preserve"> Д О Х О Д И</t>
  </si>
  <si>
    <t>Код доходів бюджету</t>
  </si>
  <si>
    <t>Уточнений бюджет на 2020 рік</t>
  </si>
  <si>
    <t>Виконано за
2020 рік</t>
  </si>
  <si>
    <t>ЗАГАЛЬНИЙ ФОНД</t>
  </si>
  <si>
    <t>ПОДАТКОВІ НАДХОДЖЕННЯ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</si>
  <si>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</si>
  <si>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</si>
  <si>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Рентна плата та плата за використання інших природних ресурсів </t>
  </si>
  <si>
    <t xml:space="preserve">Рентна плата за користування надрами </t>
  </si>
  <si>
    <t>НЕПОДАТКОВІ НАДХОДЖЕННЯ</t>
  </si>
  <si>
    <t xml:space="preserve">Доходи від власності та підприємницької діяльності  </t>
  </si>
  <si>
    <t xml:space="preserve">Плата за розміщення тимчасово вільних коштів місцевих бюджетів </t>
  </si>
  <si>
    <t>Інші надходження</t>
  </si>
  <si>
    <t xml:space="preserve">Адміністративні збори та платежі, доходи від некомерційної господарської діяльності </t>
  </si>
  <si>
    <t>Плата за надання адміністративних послуг</t>
  </si>
  <si>
    <t xml:space="preserve">Інші неподаткові надходження  </t>
  </si>
  <si>
    <t>РАЗОМ  ДОХОДІВ</t>
  </si>
  <si>
    <t>ОФІЦІЙНІ ТРАНСФЕРТИ</t>
  </si>
  <si>
    <t>Від органів державного управління</t>
  </si>
  <si>
    <t>Субвенції з місцевих бюджетів іншим місцевим бюджетам</t>
  </si>
  <si>
    <t>Інші субвенції з місцевого бюджету</t>
  </si>
  <si>
    <t>РАЗОМ ДОХОДІВ ПО ЗАГАЛЬНОМУ ФОНДУ</t>
  </si>
  <si>
    <t>СПЕЦІАЛЬНИЙ ФОНД</t>
  </si>
  <si>
    <t>Податки на власність</t>
  </si>
  <si>
    <t>Податок з власників транспортних засобів та інших самохідних машин і механізмів</t>
  </si>
  <si>
    <t>Інші податки та збори</t>
  </si>
  <si>
    <t>Екологічний податок</t>
  </si>
  <si>
    <t>Інші неподаткові надходження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</si>
  <si>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</si>
  <si>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 xml:space="preserve">Власні надходження бюджетних установ </t>
  </si>
  <si>
    <t>Доходи від операцій з капіталом</t>
  </si>
  <si>
    <t xml:space="preserve">Кошти від відчуження майна, що належить Автономній Республіці Крим та майна, що перебуває в комунальній власності  </t>
  </si>
  <si>
    <t xml:space="preserve">РАЗОМ ДОХОДІВ ПО СПЕЦІАЛЬНОМУ ФОНДУ </t>
  </si>
  <si>
    <t xml:space="preserve">     УС Ь О Г О     Д  О Х О Д І В</t>
  </si>
  <si>
    <t xml:space="preserve">В И Д А Т К И   </t>
  </si>
  <si>
    <t>Код ТПКВКМБ</t>
  </si>
  <si>
    <t>Державне управління, усього,</t>
  </si>
  <si>
    <t>0100</t>
  </si>
  <si>
    <t>у тому числі: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</si>
  <si>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</si>
  <si>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0150</t>
  </si>
  <si>
    <t>Інша діяльність у сфері державного управління</t>
  </si>
  <si>
    <t>0180</t>
  </si>
  <si>
    <t>Проведення місцевих виборів</t>
  </si>
  <si>
    <t>0191</t>
  </si>
  <si>
    <t>СОЦІАЛЬНО-КУЛЬТУРНА  СФЕРА 
ТА СОЦІАЛЬНИЙ  ЗАХИСТ  НАСЕЛЕННЯ</t>
  </si>
  <si>
    <t>Соціальний захист та соціальне</t>
  </si>
  <si>
    <t>забезпечення, усього,</t>
  </si>
  <si>
    <t>3000</t>
  </si>
  <si>
    <t>у   тому числі:</t>
  </si>
  <si>
    <t>Інші заходи у сфері соціального захисту і соціального забезпечення</t>
  </si>
  <si>
    <t>3242</t>
  </si>
  <si>
    <t>Культура і мистецтво, усього,</t>
  </si>
  <si>
    <t>4000</t>
  </si>
  <si>
    <t>Інші заходи в галузі культури і мистецтва</t>
  </si>
  <si>
    <t>4082</t>
  </si>
  <si>
    <t>Фізична культура і спорт, усього,</t>
  </si>
  <si>
    <t>5000</t>
  </si>
  <si>
    <t>Проведення навчально-тренувальних зборів і змагань з олімпійських видів спорту</t>
  </si>
  <si>
    <t>5011</t>
  </si>
  <si>
    <t>РАЗОМ ПО СОЦІАЛЬНО-КУЛЬТУРНІЙ СФЕРІ ТА СОЦІАЛЬНОМУ ЗАХИСТУ НАСЕЛЕННЯ</t>
  </si>
  <si>
    <t>Житлово-комунальне господарство, усього,</t>
  </si>
  <si>
    <t>6000</t>
  </si>
  <si>
    <t>Будівництво та регіональний розвиток, усього,</t>
  </si>
  <si>
    <t>7300</t>
  </si>
  <si>
    <t>Розроблення схем планування та забудови територій (містобудівної документації)</t>
  </si>
  <si>
    <t>7350</t>
  </si>
  <si>
    <t>Транспорт та транспортна інфраструктура, дорожнє господарство, усього,</t>
  </si>
  <si>
    <t>7400</t>
  </si>
  <si>
    <t>Утримання та розвиток автомобільних доріг та дорожньої інфраструктури за рахунок коштів місцевого бюджету</t>
  </si>
  <si>
    <t>7461</t>
  </si>
  <si>
    <t xml:space="preserve">Інші програми та заходи,                                                                                                                                 пов’язані з економічною діяльністю, усього, </t>
  </si>
  <si>
    <t>7600</t>
  </si>
  <si>
    <t>Членські внески до асоціацій органів місцевого самоврядування</t>
  </si>
  <si>
    <t>7680</t>
  </si>
  <si>
    <t>Захист населення і територій від надзвичайних ситуацій техногенного та природного характеру, усього,</t>
  </si>
  <si>
    <t>8100</t>
  </si>
  <si>
    <t>Заходи із запобігання та ліквідації надзвичайних ситуацій та наслідків стихійного лиха</t>
  </si>
  <si>
    <t>8110</t>
  </si>
  <si>
    <t>Резервний фонд</t>
  </si>
  <si>
    <t>8700</t>
  </si>
  <si>
    <t>Громадський порядок та безпека, усього,</t>
  </si>
  <si>
    <t>8200</t>
  </si>
  <si>
    <t>Заходи та роботи з територіальної оборони</t>
  </si>
  <si>
    <t>8240</t>
  </si>
  <si>
    <t xml:space="preserve">    Усього видатків</t>
  </si>
  <si>
    <t>Міжбюджетні трансферти, усього,</t>
  </si>
  <si>
    <t>9000</t>
  </si>
  <si>
    <t>Інші дотації з місцевого бюджету</t>
  </si>
  <si>
    <t>9150</t>
  </si>
  <si>
    <t>9770</t>
  </si>
  <si>
    <t>РАЗОМ ВИДАТКІВ ПО ЗАГАЛЬНОМУ ФОНДУ</t>
  </si>
  <si>
    <t xml:space="preserve">Державне управління, усього, </t>
  </si>
  <si>
    <t>у   тому   числі:</t>
  </si>
  <si>
    <t>Організація благоустрою населених пунктів</t>
  </si>
  <si>
    <t>6030</t>
  </si>
  <si>
    <t>Будівництво об’єктів житлово-комунального господарства</t>
  </si>
  <si>
    <t>7310</t>
  </si>
  <si>
    <t>Будівництво освітніх установ та закладів</t>
  </si>
  <si>
    <t>7321</t>
  </si>
  <si>
    <t>Будівництво установ та закладів культури</t>
  </si>
  <si>
    <t>7324</t>
  </si>
  <si>
    <t xml:space="preserve">Транспорт та транспортна інфраструктура, </t>
  </si>
  <si>
    <t>дорожнє господарство, усього,</t>
  </si>
  <si>
    <t xml:space="preserve"> Охорона навколишнього природного середовища</t>
  </si>
  <si>
    <t>8300</t>
  </si>
  <si>
    <t xml:space="preserve">Охорона та раціональне використання природних ресурсів </t>
  </si>
  <si>
    <t>8311</t>
  </si>
  <si>
    <t>Природоохоронні заходи за рахунок цільових фондів</t>
  </si>
  <si>
    <t>8340</t>
  </si>
  <si>
    <t xml:space="preserve">     РАЗОМ ВИДАТКІВ ПО СПЕЦІАЛЬНОМУ ФОНДУ </t>
  </si>
  <si>
    <t xml:space="preserve">    У С Ь О Г О    В И Д А Т К І В</t>
  </si>
  <si>
    <t>до рішення сільської ради</t>
  </si>
  <si>
    <t>Рентна плата за спеціальне використання лісових ресурсів </t>
  </si>
  <si>
    <t>Державне мито  </t>
  </si>
  <si>
    <t xml:space="preserve">Внутрішні податки на товари та послуги </t>
  </si>
  <si>
    <t>Пальне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</si>
  <si>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</si>
  <si>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</si>
  <si>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</si>
  <si>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Туристичний Збір</t>
  </si>
  <si>
    <t>Єдиний податок  </t>
  </si>
  <si>
    <t>Дотації з місцевих бюджетів іншим місцевим бюджетам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</si>
  <si>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</si>
  <si>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Організація та проведення громадських робіт</t>
  </si>
  <si>
    <t>3210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</si>
  <si>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</si>
  <si>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6020</t>
  </si>
  <si>
    <t>6013</t>
  </si>
  <si>
    <t>Забезпечення діяльності водопровідно-каналізаційного господарства</t>
  </si>
  <si>
    <t>6040</t>
  </si>
  <si>
    <t>Заходи, пов'язані з поліпшенням питної води</t>
  </si>
  <si>
    <t>Сільське, лісове, рибне господарство та мисливство, усього,</t>
  </si>
  <si>
    <t>7130</t>
  </si>
  <si>
    <t>Здійснення заходів із землеустрою</t>
  </si>
  <si>
    <t>7100</t>
  </si>
  <si>
    <t>Додаток 2</t>
  </si>
  <si>
    <t>про виконання доходної частини  сільського бюджету за 2020 рік</t>
  </si>
  <si>
    <t>про виконання видаткової частини сільського бюджету за 2020 рік</t>
  </si>
</sst>
</file>

<file path=xl/styles.xml><?xml version="1.0" encoding="utf-8"?>
<styleSheet xmlns="http://schemas.openxmlformats.org/spreadsheetml/2006/main">
  <numFmts count="1">
    <numFmt numFmtId="164" formatCode="0_)"/>
  </numFmts>
  <fonts count="17">
    <font>
      <sz val="12"/>
      <name val="Courier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Times New Roman"/>
      <family val="1"/>
    </font>
    <font>
      <sz val="24"/>
      <name val="Times New Roman"/>
      <family val="1"/>
      <charset val="204"/>
    </font>
    <font>
      <b/>
      <sz val="20"/>
      <name val="Times New Roman"/>
      <family val="1"/>
    </font>
    <font>
      <sz val="20"/>
      <name val="Times New Roman"/>
      <family val="1"/>
    </font>
    <font>
      <b/>
      <sz val="26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2"/>
      <name val="Times New Roman"/>
      <family val="1"/>
    </font>
    <font>
      <sz val="22"/>
      <name val="Times New Roman"/>
      <family val="1"/>
    </font>
    <font>
      <b/>
      <sz val="24"/>
      <name val="Times New Roman"/>
      <family val="1"/>
    </font>
    <font>
      <sz val="22"/>
      <color indexed="6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1" fillId="0" borderId="0" xfId="0" applyFont="1" applyFill="1"/>
    <xf numFmtId="3" fontId="2" fillId="0" borderId="0" xfId="0" applyNumberFormat="1" applyFont="1" applyFill="1"/>
    <xf numFmtId="0" fontId="2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horizontal="left" wrapText="1" indent="2"/>
    </xf>
    <xf numFmtId="0" fontId="3" fillId="0" borderId="0" xfId="0" applyFont="1" applyFill="1" applyAlignment="1"/>
    <xf numFmtId="3" fontId="3" fillId="0" borderId="0" xfId="0" applyNumberFormat="1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 applyProtection="1">
      <alignment horizontal="left"/>
    </xf>
    <xf numFmtId="164" fontId="4" fillId="0" borderId="0" xfId="0" applyNumberFormat="1" applyFont="1" applyFill="1" applyAlignment="1" applyProtection="1">
      <alignment horizontal="center"/>
    </xf>
    <xf numFmtId="0" fontId="8" fillId="0" borderId="0" xfId="0" applyFont="1" applyFill="1"/>
    <xf numFmtId="0" fontId="8" fillId="0" borderId="0" xfId="0" applyFont="1" applyFill="1" applyAlignment="1"/>
    <xf numFmtId="3" fontId="8" fillId="0" borderId="0" xfId="0" applyNumberFormat="1" applyFont="1" applyFill="1" applyAlignment="1">
      <alignment horizontal="right"/>
    </xf>
    <xf numFmtId="0" fontId="11" fillId="0" borderId="0" xfId="0" applyFont="1" applyFill="1"/>
    <xf numFmtId="3" fontId="10" fillId="0" borderId="0" xfId="0" applyNumberFormat="1" applyFont="1" applyFill="1" applyAlignment="1">
      <alignment horizontal="right"/>
    </xf>
    <xf numFmtId="0" fontId="12" fillId="0" borderId="0" xfId="0" applyFont="1" applyFill="1" applyAlignment="1"/>
    <xf numFmtId="0" fontId="2" fillId="0" borderId="0" xfId="0" applyFont="1" applyFill="1" applyAlignment="1">
      <alignment horizontal="center"/>
    </xf>
    <xf numFmtId="3" fontId="8" fillId="0" borderId="0" xfId="0" applyNumberFormat="1" applyFont="1" applyFill="1" applyBorder="1" applyAlignment="1">
      <alignment horizontal="right"/>
    </xf>
    <xf numFmtId="2" fontId="11" fillId="0" borderId="0" xfId="0" applyNumberFormat="1" applyFont="1" applyFill="1" applyAlignment="1">
      <alignment horizontal="center"/>
    </xf>
    <xf numFmtId="3" fontId="2" fillId="0" borderId="0" xfId="0" applyNumberFormat="1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3" fontId="2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13" fillId="0" borderId="1" xfId="0" applyFont="1" applyFill="1" applyBorder="1" applyAlignment="1" applyProtection="1">
      <alignment horizontal="center" vertical="center"/>
    </xf>
    <xf numFmtId="0" fontId="13" fillId="0" borderId="1" xfId="0" applyFont="1" applyFill="1" applyBorder="1" applyAlignment="1" applyProtection="1">
      <alignment horizontal="left" vertical="center" wrapText="1"/>
    </xf>
    <xf numFmtId="0" fontId="14" fillId="0" borderId="1" xfId="0" applyFont="1" applyFill="1" applyBorder="1" applyAlignment="1" applyProtection="1">
      <alignment horizontal="left" vertical="center" wrapText="1" indent="1"/>
    </xf>
    <xf numFmtId="0" fontId="13" fillId="0" borderId="1" xfId="0" applyFont="1" applyFill="1" applyBorder="1" applyAlignment="1" applyProtection="1">
      <alignment horizontal="left" vertical="center"/>
    </xf>
    <xf numFmtId="0" fontId="13" fillId="0" borderId="1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 indent="1"/>
    </xf>
    <xf numFmtId="0" fontId="13" fillId="0" borderId="1" xfId="0" applyFont="1" applyFill="1" applyBorder="1" applyAlignment="1" applyProtection="1">
      <alignment vertical="center" wrapText="1"/>
    </xf>
    <xf numFmtId="0" fontId="10" fillId="0" borderId="1" xfId="0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 inden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left" vertical="center" wrapText="1" indent="1"/>
    </xf>
    <xf numFmtId="0" fontId="11" fillId="0" borderId="1" xfId="0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left" vertical="center" indent="1"/>
    </xf>
    <xf numFmtId="0" fontId="10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indent="1"/>
    </xf>
    <xf numFmtId="0" fontId="8" fillId="0" borderId="2" xfId="0" applyFont="1" applyFill="1" applyBorder="1" applyAlignment="1" applyProtection="1">
      <alignment horizontal="center"/>
    </xf>
    <xf numFmtId="0" fontId="9" fillId="0" borderId="2" xfId="0" applyFont="1" applyFill="1" applyBorder="1" applyAlignment="1" applyProtection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 applyProtection="1">
      <alignment horizontal="center"/>
    </xf>
    <xf numFmtId="0" fontId="9" fillId="0" borderId="2" xfId="0" applyFont="1" applyFill="1" applyBorder="1" applyAlignment="1">
      <alignment horizontal="center"/>
    </xf>
    <xf numFmtId="49" fontId="9" fillId="0" borderId="2" xfId="0" applyNumberFormat="1" applyFont="1" applyFill="1" applyBorder="1" applyAlignment="1" applyProtection="1">
      <alignment horizontal="center"/>
    </xf>
    <xf numFmtId="49" fontId="8" fillId="0" borderId="2" xfId="0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4" fontId="10" fillId="0" borderId="2" xfId="0" applyNumberFormat="1" applyFont="1" applyFill="1" applyBorder="1" applyAlignment="1" applyProtection="1">
      <alignment horizontal="right"/>
    </xf>
    <xf numFmtId="4" fontId="11" fillId="0" borderId="2" xfId="0" applyNumberFormat="1" applyFont="1" applyFill="1" applyBorder="1" applyAlignment="1" applyProtection="1">
      <alignment horizontal="right"/>
    </xf>
    <xf numFmtId="4" fontId="13" fillId="0" borderId="2" xfId="0" applyNumberFormat="1" applyFont="1" applyFill="1" applyBorder="1" applyAlignment="1" applyProtection="1">
      <alignment horizontal="right"/>
    </xf>
    <xf numFmtId="4" fontId="14" fillId="0" borderId="2" xfId="0" applyNumberFormat="1" applyFont="1" applyFill="1" applyBorder="1" applyAlignment="1" applyProtection="1">
      <alignment horizontal="right"/>
    </xf>
    <xf numFmtId="4" fontId="11" fillId="0" borderId="2" xfId="0" applyNumberFormat="1" applyFont="1" applyFill="1" applyBorder="1" applyAlignment="1">
      <alignment horizontal="right"/>
    </xf>
    <xf numFmtId="2" fontId="8" fillId="0" borderId="3" xfId="0" applyNumberFormat="1" applyFont="1" applyFill="1" applyBorder="1" applyAlignment="1" applyProtection="1">
      <alignment horizontal="center"/>
    </xf>
    <xf numFmtId="4" fontId="11" fillId="0" borderId="2" xfId="0" applyNumberFormat="1" applyFont="1" applyFill="1" applyBorder="1" applyAlignment="1">
      <alignment horizontal="center"/>
    </xf>
    <xf numFmtId="4" fontId="11" fillId="0" borderId="4" xfId="0" applyNumberFormat="1" applyFont="1" applyFill="1" applyBorder="1" applyAlignment="1" applyProtection="1">
      <alignment horizontal="right"/>
    </xf>
    <xf numFmtId="0" fontId="13" fillId="0" borderId="5" xfId="0" applyFont="1" applyFill="1" applyBorder="1" applyAlignment="1" applyProtection="1">
      <alignment horizontal="center" vertical="center"/>
    </xf>
    <xf numFmtId="0" fontId="9" fillId="0" borderId="6" xfId="0" applyFont="1" applyFill="1" applyBorder="1" applyAlignment="1" applyProtection="1">
      <alignment horizontal="center"/>
    </xf>
    <xf numFmtId="4" fontId="10" fillId="0" borderId="6" xfId="0" applyNumberFormat="1" applyFont="1" applyFill="1" applyBorder="1" applyAlignment="1" applyProtection="1">
      <alignment horizontal="right"/>
    </xf>
    <xf numFmtId="0" fontId="13" fillId="0" borderId="7" xfId="0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4" fontId="10" fillId="0" borderId="7" xfId="0" applyNumberFormat="1" applyFont="1" applyFill="1" applyBorder="1" applyAlignment="1" applyProtection="1">
      <alignment horizontal="right" vertical="center"/>
    </xf>
    <xf numFmtId="0" fontId="9" fillId="0" borderId="6" xfId="0" applyFont="1" applyFill="1" applyBorder="1" applyAlignment="1">
      <alignment horizontal="center"/>
    </xf>
    <xf numFmtId="4" fontId="13" fillId="0" borderId="6" xfId="0" applyNumberFormat="1" applyFont="1" applyFill="1" applyBorder="1" applyAlignment="1" applyProtection="1">
      <alignment horizontal="right"/>
    </xf>
    <xf numFmtId="0" fontId="13" fillId="0" borderId="7" xfId="0" applyFont="1" applyFill="1" applyBorder="1" applyAlignment="1" applyProtection="1">
      <alignment horizontal="left" vertical="center" wrapText="1"/>
    </xf>
    <xf numFmtId="0" fontId="13" fillId="0" borderId="7" xfId="0" applyFont="1" applyFill="1" applyBorder="1" applyAlignment="1" applyProtection="1">
      <alignment vertical="center"/>
    </xf>
    <xf numFmtId="0" fontId="9" fillId="0" borderId="7" xfId="0" applyFont="1" applyFill="1" applyBorder="1" applyAlignment="1" applyProtection="1">
      <alignment horizontal="center" vertical="center"/>
    </xf>
    <xf numFmtId="3" fontId="9" fillId="0" borderId="6" xfId="0" applyNumberFormat="1" applyFont="1" applyFill="1" applyBorder="1" applyAlignment="1">
      <alignment horizontal="center" vertical="center" wrapText="1"/>
    </xf>
    <xf numFmtId="4" fontId="9" fillId="0" borderId="6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/>
    </xf>
    <xf numFmtId="0" fontId="10" fillId="0" borderId="5" xfId="0" applyFont="1" applyFill="1" applyBorder="1" applyAlignment="1" applyProtection="1">
      <alignment horizontal="center" vertical="center"/>
    </xf>
    <xf numFmtId="49" fontId="9" fillId="0" borderId="6" xfId="0" applyNumberFormat="1" applyFont="1" applyFill="1" applyBorder="1" applyAlignment="1">
      <alignment horizontal="center"/>
    </xf>
    <xf numFmtId="0" fontId="10" fillId="0" borderId="7" xfId="0" applyFont="1" applyFill="1" applyBorder="1" applyAlignment="1">
      <alignment horizontal="left" vertical="center" wrapText="1"/>
    </xf>
    <xf numFmtId="49" fontId="9" fillId="0" borderId="7" xfId="0" applyNumberFormat="1" applyFont="1" applyFill="1" applyBorder="1" applyAlignment="1">
      <alignment horizontal="center"/>
    </xf>
    <xf numFmtId="4" fontId="10" fillId="0" borderId="7" xfId="0" applyNumberFormat="1" applyFont="1" applyFill="1" applyBorder="1" applyAlignment="1" applyProtection="1">
      <alignment horizontal="right"/>
    </xf>
    <xf numFmtId="0" fontId="11" fillId="0" borderId="8" xfId="0" applyFont="1" applyFill="1" applyBorder="1" applyAlignment="1" applyProtection="1">
      <alignment horizontal="left" vertical="center" wrapText="1" indent="1"/>
    </xf>
    <xf numFmtId="0" fontId="10" fillId="0" borderId="5" xfId="0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/>
    </xf>
    <xf numFmtId="0" fontId="10" fillId="0" borderId="7" xfId="0" applyFont="1" applyFill="1" applyBorder="1" applyAlignment="1" applyProtection="1">
      <alignment horizontal="left" vertical="center"/>
    </xf>
    <xf numFmtId="0" fontId="13" fillId="0" borderId="9" xfId="0" applyFont="1" applyFill="1" applyBorder="1" applyAlignment="1" applyProtection="1">
      <alignment horizontal="left" vertical="center"/>
    </xf>
    <xf numFmtId="0" fontId="5" fillId="0" borderId="10" xfId="0" applyFont="1" applyFill="1" applyBorder="1" applyAlignment="1">
      <alignment horizontal="center"/>
    </xf>
    <xf numFmtId="4" fontId="10" fillId="0" borderId="10" xfId="0" applyNumberFormat="1" applyFont="1" applyFill="1" applyBorder="1" applyAlignment="1" applyProtection="1">
      <alignment horizontal="right" vertical="center"/>
    </xf>
    <xf numFmtId="2" fontId="14" fillId="0" borderId="0" xfId="0" applyNumberFormat="1" applyFont="1" applyFill="1" applyAlignment="1" applyProtection="1">
      <alignment horizontal="right"/>
    </xf>
    <xf numFmtId="0" fontId="5" fillId="0" borderId="7" xfId="0" applyFont="1" applyFill="1" applyBorder="1" applyAlignment="1" applyProtection="1">
      <alignment horizontal="center" vertical="center"/>
    </xf>
    <xf numFmtId="4" fontId="13" fillId="0" borderId="7" xfId="0" applyNumberFormat="1" applyFont="1" applyFill="1" applyBorder="1" applyAlignment="1" applyProtection="1">
      <alignment horizontal="right" vertical="center"/>
    </xf>
    <xf numFmtId="4" fontId="13" fillId="0" borderId="0" xfId="0" applyNumberFormat="1" applyFont="1" applyFill="1" applyBorder="1" applyAlignment="1" applyProtection="1">
      <alignment horizontal="right" vertical="center"/>
    </xf>
    <xf numFmtId="0" fontId="13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horizontal="center" vertical="center"/>
    </xf>
    <xf numFmtId="0" fontId="12" fillId="0" borderId="0" xfId="0" applyFont="1" applyFill="1" applyAlignment="1">
      <alignment horizontal="left" wrapText="1"/>
    </xf>
    <xf numFmtId="2" fontId="12" fillId="0" borderId="0" xfId="0" applyNumberFormat="1" applyFont="1" applyFill="1" applyAlignment="1"/>
    <xf numFmtId="0" fontId="10" fillId="0" borderId="0" xfId="0" applyFont="1" applyFill="1"/>
    <xf numFmtId="4" fontId="10" fillId="0" borderId="2" xfId="0" applyNumberFormat="1" applyFont="1" applyFill="1" applyBorder="1"/>
    <xf numFmtId="4" fontId="10" fillId="0" borderId="2" xfId="0" applyNumberFormat="1" applyFont="1" applyFill="1" applyBorder="1" applyAlignment="1">
      <alignment horizontal="right"/>
    </xf>
    <xf numFmtId="0" fontId="10" fillId="0" borderId="1" xfId="0" applyFont="1" applyFill="1" applyBorder="1" applyAlignment="1" applyProtection="1">
      <alignment horizontal="left" vertical="center" wrapText="1"/>
    </xf>
    <xf numFmtId="0" fontId="16" fillId="0" borderId="0" xfId="0" applyFont="1" applyAlignment="1">
      <alignment horizontal="left" inden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 applyProtection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 applyProtection="1">
      <alignment horizontal="center" vertical="center"/>
    </xf>
    <xf numFmtId="0" fontId="12" fillId="0" borderId="10" xfId="0" applyFont="1" applyFill="1" applyBorder="1" applyAlignment="1" applyProtection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4" fontId="5" fillId="0" borderId="12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80"/>
  <sheetViews>
    <sheetView view="pageBreakPreview" zoomScale="75" zoomScaleNormal="50" zoomScaleSheetLayoutView="50" workbookViewId="0">
      <pane xSplit="1" ySplit="9" topLeftCell="B58" activePane="bottomRight" state="frozen"/>
      <selection pane="topRight" activeCell="C1" sqref="C1"/>
      <selection pane="bottomLeft" activeCell="A10" sqref="A10"/>
      <selection pane="bottomRight" sqref="A1:D57"/>
    </sheetView>
  </sheetViews>
  <sheetFormatPr defaultColWidth="8.88671875" defaultRowHeight="23.25"/>
  <cols>
    <col min="1" max="1" width="111.77734375" style="1" customWidth="1"/>
    <col min="2" max="2" width="16.33203125" style="1" customWidth="1"/>
    <col min="3" max="3" width="27.6640625" style="1" customWidth="1"/>
    <col min="4" max="4" width="26.21875" style="24" customWidth="1"/>
    <col min="5" max="5" width="11.77734375" style="1" bestFit="1" customWidth="1"/>
    <col min="6" max="16384" width="8.88671875" style="1"/>
  </cols>
  <sheetData>
    <row r="1" spans="1:4" ht="30.75">
      <c r="A1" s="10"/>
      <c r="B1" s="10"/>
      <c r="C1" s="28" t="s">
        <v>0</v>
      </c>
      <c r="D1" s="26"/>
    </row>
    <row r="2" spans="1:4" ht="30.75">
      <c r="A2" s="10"/>
      <c r="B2" s="10"/>
      <c r="C2" s="29" t="s">
        <v>116</v>
      </c>
      <c r="D2" s="27"/>
    </row>
    <row r="3" spans="1:4" ht="31.5" customHeight="1">
      <c r="A3" s="105" t="s">
        <v>1</v>
      </c>
      <c r="B3" s="105"/>
      <c r="C3" s="105"/>
      <c r="D3" s="105"/>
    </row>
    <row r="4" spans="1:4" ht="30.75" customHeight="1">
      <c r="A4" s="106" t="s">
        <v>141</v>
      </c>
      <c r="B4" s="106"/>
      <c r="C4" s="106"/>
      <c r="D4" s="106"/>
    </row>
    <row r="5" spans="1:4" ht="24" customHeight="1">
      <c r="A5" s="12"/>
      <c r="B5" s="11"/>
      <c r="C5" s="13"/>
      <c r="D5" s="92" t="s">
        <v>2</v>
      </c>
    </row>
    <row r="6" spans="1:4" ht="18.75" customHeight="1">
      <c r="A6" s="109" t="s">
        <v>3</v>
      </c>
      <c r="B6" s="107" t="s">
        <v>4</v>
      </c>
      <c r="C6" s="107" t="s">
        <v>5</v>
      </c>
      <c r="D6" s="111" t="s">
        <v>6</v>
      </c>
    </row>
    <row r="7" spans="1:4" ht="15.75" customHeight="1">
      <c r="A7" s="110"/>
      <c r="B7" s="108"/>
      <c r="C7" s="108"/>
      <c r="D7" s="112"/>
    </row>
    <row r="8" spans="1:4" ht="13.5" customHeight="1">
      <c r="A8" s="110"/>
      <c r="B8" s="108"/>
      <c r="C8" s="108"/>
      <c r="D8" s="112"/>
    </row>
    <row r="9" spans="1:4" ht="33" customHeight="1">
      <c r="A9" s="110"/>
      <c r="B9" s="108"/>
      <c r="C9" s="108"/>
      <c r="D9" s="113"/>
    </row>
    <row r="10" spans="1:4" ht="33.75" customHeight="1">
      <c r="A10" s="30" t="s">
        <v>7</v>
      </c>
      <c r="B10" s="48"/>
      <c r="C10" s="57"/>
      <c r="D10" s="63"/>
    </row>
    <row r="11" spans="1:4" s="3" customFormat="1" ht="31.5" customHeight="1">
      <c r="A11" s="30" t="s">
        <v>8</v>
      </c>
      <c r="B11" s="49">
        <v>10000000</v>
      </c>
      <c r="C11" s="58">
        <v>32181020</v>
      </c>
      <c r="D11" s="58">
        <v>33047370.059999999</v>
      </c>
    </row>
    <row r="12" spans="1:4" ht="62.25" customHeight="1">
      <c r="A12" s="31" t="s">
        <v>9</v>
      </c>
      <c r="B12" s="50">
        <v>11000000</v>
      </c>
      <c r="C12" s="58">
        <v>29360</v>
      </c>
      <c r="D12" s="58">
        <v>55397</v>
      </c>
    </row>
    <row r="13" spans="1:4" ht="27.75">
      <c r="A13" s="32" t="s">
        <v>10</v>
      </c>
      <c r="B13" s="48">
        <v>11020000</v>
      </c>
      <c r="C13" s="59">
        <v>29360</v>
      </c>
      <c r="D13" s="59">
        <v>55397</v>
      </c>
    </row>
    <row r="14" spans="1:4" ht="27">
      <c r="A14" s="31" t="s">
        <v>11</v>
      </c>
      <c r="B14" s="51">
        <v>13000000</v>
      </c>
      <c r="C14" s="58">
        <v>11200</v>
      </c>
      <c r="D14" s="58">
        <v>5407.93</v>
      </c>
    </row>
    <row r="15" spans="1:4" ht="34.5" customHeight="1">
      <c r="A15" s="32" t="s">
        <v>117</v>
      </c>
      <c r="B15" s="48">
        <v>13010000</v>
      </c>
      <c r="C15" s="59">
        <v>11050</v>
      </c>
      <c r="D15" s="62">
        <v>5119.1899999999996</v>
      </c>
    </row>
    <row r="16" spans="1:4" ht="27.75">
      <c r="A16" s="32" t="s">
        <v>12</v>
      </c>
      <c r="B16" s="48">
        <v>13030000</v>
      </c>
      <c r="C16" s="59">
        <v>150</v>
      </c>
      <c r="D16" s="62">
        <v>288.74</v>
      </c>
    </row>
    <row r="17" spans="1:4" ht="27">
      <c r="A17" s="100" t="s">
        <v>119</v>
      </c>
      <c r="B17" s="52">
        <v>14000000</v>
      </c>
      <c r="C17" s="101">
        <v>7000340</v>
      </c>
      <c r="D17" s="102">
        <v>7505146.9500000002</v>
      </c>
    </row>
    <row r="18" spans="1:4" ht="27.75">
      <c r="A18" s="32" t="s">
        <v>120</v>
      </c>
      <c r="B18" s="48">
        <v>14020000</v>
      </c>
      <c r="C18" s="59">
        <v>1305000</v>
      </c>
      <c r="D18" s="62">
        <v>1533330.58</v>
      </c>
    </row>
    <row r="19" spans="1:4" ht="27.75">
      <c r="A19" s="32" t="s">
        <v>120</v>
      </c>
      <c r="B19" s="48">
        <v>14030000</v>
      </c>
      <c r="C19" s="59">
        <v>5192640</v>
      </c>
      <c r="D19" s="62">
        <v>5355926.3099999996</v>
      </c>
    </row>
    <row r="20" spans="1:4" ht="57.75" customHeight="1">
      <c r="A20" s="32" t="s">
        <v>121</v>
      </c>
      <c r="B20" s="48">
        <v>14040000</v>
      </c>
      <c r="C20" s="59">
        <v>502700</v>
      </c>
      <c r="D20" s="62">
        <v>615890.06000000006</v>
      </c>
    </row>
    <row r="21" spans="1:4" ht="39.75" customHeight="1">
      <c r="A21" s="103" t="s">
        <v>122</v>
      </c>
      <c r="B21" s="49">
        <v>18000000</v>
      </c>
      <c r="C21" s="58">
        <v>25140120</v>
      </c>
      <c r="D21" s="102">
        <v>25481418.18</v>
      </c>
    </row>
    <row r="22" spans="1:4" ht="30.75" customHeight="1">
      <c r="A22" s="41" t="s">
        <v>123</v>
      </c>
      <c r="B22" s="48">
        <v>18010000</v>
      </c>
      <c r="C22" s="59">
        <v>10744720</v>
      </c>
      <c r="D22" s="62">
        <v>10938856.74</v>
      </c>
    </row>
    <row r="23" spans="1:4" ht="30.75" customHeight="1">
      <c r="A23" s="41" t="s">
        <v>124</v>
      </c>
      <c r="B23" s="48">
        <v>18030000</v>
      </c>
      <c r="C23" s="59">
        <v>10500</v>
      </c>
      <c r="D23" s="62">
        <v>105086.11</v>
      </c>
    </row>
    <row r="24" spans="1:4" ht="30.75" customHeight="1">
      <c r="A24" s="41" t="s">
        <v>125</v>
      </c>
      <c r="B24" s="48">
        <v>18050000</v>
      </c>
      <c r="C24" s="59">
        <v>14384900</v>
      </c>
      <c r="D24" s="62">
        <v>14437475.33</v>
      </c>
    </row>
    <row r="25" spans="1:4" s="3" customFormat="1" ht="31.5" customHeight="1">
      <c r="A25" s="30" t="s">
        <v>13</v>
      </c>
      <c r="B25" s="49">
        <v>20000000</v>
      </c>
      <c r="C25" s="58">
        <v>430505</v>
      </c>
      <c r="D25" s="58">
        <v>823167.38</v>
      </c>
    </row>
    <row r="26" spans="1:4" s="3" customFormat="1" ht="31.5" customHeight="1">
      <c r="A26" s="33" t="s">
        <v>14</v>
      </c>
      <c r="B26" s="49">
        <v>21000000</v>
      </c>
      <c r="C26" s="58">
        <v>358900</v>
      </c>
      <c r="D26" s="58">
        <v>655760.93000000005</v>
      </c>
    </row>
    <row r="27" spans="1:4" s="3" customFormat="1" ht="27.75">
      <c r="A27" s="32" t="s">
        <v>15</v>
      </c>
      <c r="B27" s="48">
        <v>21050000</v>
      </c>
      <c r="C27" s="59">
        <v>356000</v>
      </c>
      <c r="D27" s="62">
        <v>456453.93</v>
      </c>
    </row>
    <row r="28" spans="1:4" s="3" customFormat="1" ht="27.75">
      <c r="A28" s="32" t="s">
        <v>16</v>
      </c>
      <c r="B28" s="48">
        <v>21080000</v>
      </c>
      <c r="C28" s="59">
        <v>2900</v>
      </c>
      <c r="D28" s="62">
        <v>199307</v>
      </c>
    </row>
    <row r="29" spans="1:4" ht="60" customHeight="1">
      <c r="A29" s="31" t="s">
        <v>17</v>
      </c>
      <c r="B29" s="51">
        <v>22000000</v>
      </c>
      <c r="C29" s="58">
        <v>68400</v>
      </c>
      <c r="D29" s="58">
        <v>49615.56</v>
      </c>
    </row>
    <row r="30" spans="1:4" ht="27.75">
      <c r="A30" s="32" t="s">
        <v>18</v>
      </c>
      <c r="B30" s="48">
        <v>22010000</v>
      </c>
      <c r="C30" s="59">
        <v>35800</v>
      </c>
      <c r="D30" s="62">
        <v>27385.68</v>
      </c>
    </row>
    <row r="31" spans="1:4" ht="39.75" customHeight="1">
      <c r="A31" s="32" t="s">
        <v>118</v>
      </c>
      <c r="B31" s="48">
        <v>22090000</v>
      </c>
      <c r="C31" s="59">
        <v>32600</v>
      </c>
      <c r="D31" s="62">
        <v>22229.88</v>
      </c>
    </row>
    <row r="32" spans="1:4" ht="35.25" customHeight="1">
      <c r="A32" s="31" t="s">
        <v>19</v>
      </c>
      <c r="B32" s="51">
        <v>24000000</v>
      </c>
      <c r="C32" s="58">
        <v>3205</v>
      </c>
      <c r="D32" s="58">
        <v>117790.89</v>
      </c>
    </row>
    <row r="33" spans="1:13" ht="36.75" customHeight="1">
      <c r="A33" s="32" t="s">
        <v>16</v>
      </c>
      <c r="B33" s="48">
        <v>24060000</v>
      </c>
      <c r="C33" s="59">
        <v>3205</v>
      </c>
      <c r="D33" s="59">
        <v>117790.89</v>
      </c>
    </row>
    <row r="34" spans="1:13" ht="33.75" customHeight="1">
      <c r="A34" s="69" t="s">
        <v>20</v>
      </c>
      <c r="B34" s="70"/>
      <c r="C34" s="71">
        <v>32611525</v>
      </c>
      <c r="D34" s="71">
        <v>33870537.439999998</v>
      </c>
      <c r="E34" s="3"/>
      <c r="F34" s="3"/>
      <c r="G34" s="3"/>
      <c r="H34" s="3"/>
      <c r="I34" s="3"/>
      <c r="J34" s="3"/>
      <c r="K34" s="3"/>
      <c r="L34" s="3"/>
      <c r="M34" s="3"/>
    </row>
    <row r="35" spans="1:13" s="3" customFormat="1" ht="33.75" customHeight="1">
      <c r="A35" s="66" t="s">
        <v>21</v>
      </c>
      <c r="B35" s="67">
        <v>40000000</v>
      </c>
      <c r="C35" s="68">
        <v>1242282</v>
      </c>
      <c r="D35" s="68">
        <v>1226603.46</v>
      </c>
    </row>
    <row r="36" spans="1:13" s="2" customFormat="1" ht="27.75" customHeight="1">
      <c r="A36" s="34" t="s">
        <v>22</v>
      </c>
      <c r="B36" s="49">
        <v>41000000</v>
      </c>
      <c r="C36" s="58">
        <v>1242282</v>
      </c>
      <c r="D36" s="58">
        <v>1226603.46</v>
      </c>
    </row>
    <row r="37" spans="1:13" s="2" customFormat="1" ht="35.25" customHeight="1">
      <c r="A37" s="31" t="s">
        <v>126</v>
      </c>
      <c r="B37" s="51">
        <v>41040000</v>
      </c>
      <c r="C37" s="58">
        <v>395500</v>
      </c>
      <c r="D37" s="58">
        <v>395500</v>
      </c>
    </row>
    <row r="38" spans="1:13" s="2" customFormat="1" ht="33.75" customHeight="1">
      <c r="A38" s="32" t="s">
        <v>92</v>
      </c>
      <c r="B38" s="48">
        <v>41040400</v>
      </c>
      <c r="C38" s="59">
        <v>395500</v>
      </c>
      <c r="D38" s="59">
        <v>395500</v>
      </c>
    </row>
    <row r="39" spans="1:13" s="2" customFormat="1" ht="36" customHeight="1">
      <c r="A39" s="31" t="s">
        <v>23</v>
      </c>
      <c r="B39" s="51">
        <v>41050000</v>
      </c>
      <c r="C39" s="58">
        <v>846782</v>
      </c>
      <c r="D39" s="58">
        <v>831103.5</v>
      </c>
    </row>
    <row r="40" spans="1:13" s="2" customFormat="1" ht="88.5" customHeight="1">
      <c r="A40" s="35" t="s">
        <v>127</v>
      </c>
      <c r="B40" s="48">
        <v>41053000</v>
      </c>
      <c r="C40" s="59">
        <v>846782</v>
      </c>
      <c r="D40" s="59">
        <v>831103.5</v>
      </c>
    </row>
    <row r="41" spans="1:13" ht="36" customHeight="1">
      <c r="A41" s="74" t="s">
        <v>25</v>
      </c>
      <c r="B41" s="70">
        <v>90010400</v>
      </c>
      <c r="C41" s="71">
        <v>33853807</v>
      </c>
      <c r="D41" s="71">
        <v>35097140.899999999</v>
      </c>
      <c r="E41" s="3"/>
      <c r="F41" s="3"/>
      <c r="G41" s="3"/>
      <c r="H41" s="3"/>
      <c r="I41" s="3"/>
      <c r="J41" s="3"/>
      <c r="K41" s="3"/>
      <c r="L41" s="3"/>
      <c r="M41" s="3"/>
    </row>
    <row r="42" spans="1:13" ht="35.25" customHeight="1">
      <c r="A42" s="66" t="s">
        <v>26</v>
      </c>
      <c r="B42" s="72"/>
      <c r="C42" s="73">
        <v>1243000</v>
      </c>
      <c r="D42" s="73">
        <v>2871797.51</v>
      </c>
      <c r="E42" s="3"/>
      <c r="F42" s="3"/>
      <c r="G42" s="3"/>
      <c r="H42" s="3"/>
      <c r="I42" s="3"/>
      <c r="J42" s="3"/>
      <c r="K42" s="3"/>
      <c r="L42" s="3"/>
      <c r="M42" s="3"/>
    </row>
    <row r="43" spans="1:13" ht="32.25" customHeight="1">
      <c r="A43" s="33" t="s">
        <v>27</v>
      </c>
      <c r="B43" s="52">
        <v>12000000</v>
      </c>
      <c r="C43" s="60">
        <v>0</v>
      </c>
      <c r="D43" s="60">
        <v>60592.45</v>
      </c>
      <c r="E43" s="3"/>
      <c r="F43" s="3"/>
      <c r="G43" s="3"/>
      <c r="H43" s="3"/>
      <c r="I43" s="3"/>
      <c r="J43" s="3"/>
      <c r="K43" s="3"/>
      <c r="L43" s="3"/>
      <c r="M43" s="3"/>
    </row>
    <row r="44" spans="1:13" ht="60.75" customHeight="1">
      <c r="A44" s="32" t="s">
        <v>28</v>
      </c>
      <c r="B44" s="48">
        <v>12020000</v>
      </c>
      <c r="C44" s="61"/>
      <c r="D44" s="61">
        <v>60592.45</v>
      </c>
    </row>
    <row r="45" spans="1:13" ht="33" customHeight="1">
      <c r="A45" s="31" t="s">
        <v>29</v>
      </c>
      <c r="B45" s="51">
        <v>19000000</v>
      </c>
      <c r="C45" s="60">
        <v>1153900</v>
      </c>
      <c r="D45" s="60">
        <v>2487223</v>
      </c>
    </row>
    <row r="46" spans="1:13" ht="27.75">
      <c r="A46" s="32" t="s">
        <v>30</v>
      </c>
      <c r="B46" s="48">
        <v>19010000</v>
      </c>
      <c r="C46" s="61">
        <v>1153900</v>
      </c>
      <c r="D46" s="61">
        <v>2487223</v>
      </c>
    </row>
    <row r="47" spans="1:13" ht="33.75" customHeight="1">
      <c r="A47" s="31" t="s">
        <v>31</v>
      </c>
      <c r="B47" s="51">
        <v>24000000</v>
      </c>
      <c r="C47" s="60"/>
      <c r="D47" s="60">
        <v>12337.75</v>
      </c>
    </row>
    <row r="48" spans="1:13" ht="34.5" customHeight="1">
      <c r="A48" s="32" t="s">
        <v>16</v>
      </c>
      <c r="B48" s="48">
        <v>24060000</v>
      </c>
      <c r="C48" s="61"/>
      <c r="D48" s="61">
        <v>12337.75</v>
      </c>
    </row>
    <row r="49" spans="1:13" ht="90" customHeight="1">
      <c r="A49" s="32" t="s">
        <v>32</v>
      </c>
      <c r="B49" s="48">
        <v>24062100</v>
      </c>
      <c r="C49" s="61"/>
      <c r="D49" s="61">
        <v>12337.75</v>
      </c>
    </row>
    <row r="50" spans="1:13" ht="34.5" customHeight="1">
      <c r="A50" s="36" t="s">
        <v>33</v>
      </c>
      <c r="B50" s="51">
        <v>25000000</v>
      </c>
      <c r="C50" s="60">
        <v>89100</v>
      </c>
      <c r="D50" s="60">
        <v>345797.2</v>
      </c>
    </row>
    <row r="51" spans="1:13" ht="32.25" customHeight="1">
      <c r="A51" s="31" t="s">
        <v>34</v>
      </c>
      <c r="B51" s="51">
        <v>30000000</v>
      </c>
      <c r="C51" s="60">
        <v>0</v>
      </c>
      <c r="D51" s="60">
        <v>26440</v>
      </c>
    </row>
    <row r="52" spans="1:13" ht="61.5" customHeight="1">
      <c r="A52" s="32" t="s">
        <v>35</v>
      </c>
      <c r="B52" s="48">
        <v>31030000</v>
      </c>
      <c r="C52" s="61"/>
      <c r="D52" s="61">
        <v>26440</v>
      </c>
    </row>
    <row r="53" spans="1:13" ht="36.75" customHeight="1">
      <c r="A53" s="75" t="s">
        <v>36</v>
      </c>
      <c r="B53" s="76">
        <v>90010300</v>
      </c>
      <c r="C53" s="73">
        <v>1243000</v>
      </c>
      <c r="D53" s="73">
        <v>2871797.51</v>
      </c>
      <c r="E53" s="3"/>
      <c r="F53" s="3"/>
      <c r="G53" s="3"/>
      <c r="H53" s="3"/>
      <c r="I53" s="3"/>
      <c r="J53" s="3"/>
      <c r="K53" s="3"/>
      <c r="L53" s="3"/>
      <c r="M53" s="3"/>
    </row>
    <row r="54" spans="1:13" ht="36.75" customHeight="1">
      <c r="A54" s="75" t="s">
        <v>37</v>
      </c>
      <c r="B54" s="93"/>
      <c r="C54" s="94">
        <f>C41+C53</f>
        <v>35096807</v>
      </c>
      <c r="D54" s="94">
        <f>D41+D53</f>
        <v>37968938.409999996</v>
      </c>
      <c r="E54" s="3"/>
      <c r="F54" s="3"/>
      <c r="G54" s="3"/>
      <c r="H54" s="3"/>
      <c r="I54" s="3"/>
      <c r="J54" s="3"/>
      <c r="K54" s="3"/>
      <c r="L54" s="3"/>
      <c r="M54" s="3"/>
    </row>
    <row r="55" spans="1:13" ht="12" customHeight="1">
      <c r="A55" s="96"/>
      <c r="B55" s="97"/>
      <c r="C55" s="95"/>
      <c r="D55" s="95"/>
      <c r="E55" s="3"/>
      <c r="F55" s="3"/>
      <c r="G55" s="3"/>
      <c r="H55" s="3"/>
      <c r="I55" s="3"/>
      <c r="J55" s="3"/>
      <c r="K55" s="3"/>
      <c r="L55" s="3"/>
      <c r="M55" s="3"/>
    </row>
    <row r="56" spans="1:13" ht="69" customHeight="1">
      <c r="A56" s="15"/>
      <c r="B56" s="14"/>
      <c r="C56" s="16"/>
      <c r="D56" s="21"/>
    </row>
    <row r="57" spans="1:13" ht="30">
      <c r="A57" s="98"/>
      <c r="B57" s="17"/>
      <c r="D57" s="99"/>
    </row>
    <row r="58" spans="1:13" ht="29.25" customHeight="1">
      <c r="A58" s="19"/>
      <c r="B58" s="17"/>
      <c r="C58" s="18"/>
      <c r="D58" s="22"/>
    </row>
    <row r="59" spans="1:13" ht="103.15" customHeight="1">
      <c r="A59" s="5"/>
      <c r="C59" s="4"/>
      <c r="D59" s="23"/>
    </row>
    <row r="60" spans="1:13" ht="42" customHeight="1">
      <c r="A60" s="7"/>
      <c r="B60" s="6"/>
      <c r="C60" s="6"/>
      <c r="D60" s="25"/>
    </row>
    <row r="61" spans="1:13">
      <c r="A61" s="8"/>
      <c r="B61" s="6"/>
      <c r="C61" s="9"/>
      <c r="D61" s="23"/>
    </row>
    <row r="62" spans="1:13" ht="25.9" customHeight="1">
      <c r="A62" s="6"/>
      <c r="B62" s="9"/>
      <c r="C62" s="9"/>
      <c r="D62" s="20"/>
    </row>
    <row r="63" spans="1:13">
      <c r="A63" s="5"/>
      <c r="B63" s="6"/>
      <c r="C63" s="9"/>
      <c r="D63" s="25"/>
    </row>
    <row r="64" spans="1:13">
      <c r="A64" s="5"/>
      <c r="C64" s="4"/>
      <c r="D64" s="23"/>
    </row>
    <row r="65" spans="1:4">
      <c r="A65" s="5"/>
      <c r="C65" s="4"/>
      <c r="D65" s="23"/>
    </row>
    <row r="66" spans="1:4">
      <c r="A66" s="5"/>
      <c r="C66" s="4"/>
      <c r="D66" s="23"/>
    </row>
    <row r="67" spans="1:4">
      <c r="A67" s="5"/>
      <c r="C67" s="4"/>
      <c r="D67" s="23"/>
    </row>
    <row r="68" spans="1:4">
      <c r="A68" s="5"/>
      <c r="C68" s="4"/>
      <c r="D68" s="23"/>
    </row>
    <row r="69" spans="1:4">
      <c r="A69" s="5"/>
      <c r="C69" s="4"/>
      <c r="D69" s="23"/>
    </row>
    <row r="70" spans="1:4">
      <c r="A70" s="5"/>
      <c r="C70" s="4"/>
      <c r="D70" s="23"/>
    </row>
    <row r="71" spans="1:4">
      <c r="A71" s="5"/>
      <c r="C71" s="4"/>
      <c r="D71" s="23"/>
    </row>
    <row r="72" spans="1:4">
      <c r="A72" s="5"/>
      <c r="C72" s="4"/>
      <c r="D72" s="23"/>
    </row>
    <row r="73" spans="1:4">
      <c r="A73" s="5"/>
      <c r="C73" s="4"/>
      <c r="D73" s="23"/>
    </row>
    <row r="74" spans="1:4">
      <c r="A74" s="5"/>
      <c r="C74" s="4"/>
      <c r="D74" s="23"/>
    </row>
    <row r="75" spans="1:4">
      <c r="A75" s="5"/>
      <c r="C75" s="4"/>
      <c r="D75" s="23"/>
    </row>
    <row r="76" spans="1:4">
      <c r="A76" s="5"/>
      <c r="C76" s="4"/>
      <c r="D76" s="23"/>
    </row>
    <row r="77" spans="1:4">
      <c r="A77" s="5"/>
      <c r="C77" s="4"/>
      <c r="D77" s="23"/>
    </row>
    <row r="78" spans="1:4">
      <c r="A78" s="5"/>
      <c r="C78" s="4"/>
      <c r="D78" s="23"/>
    </row>
    <row r="79" spans="1:4">
      <c r="A79" s="5"/>
      <c r="C79" s="4"/>
      <c r="D79" s="23"/>
    </row>
    <row r="80" spans="1:4">
      <c r="A80" s="5"/>
      <c r="C80" s="4"/>
      <c r="D80" s="23"/>
    </row>
    <row r="81" spans="1:4">
      <c r="A81" s="5"/>
      <c r="C81" s="4"/>
      <c r="D81" s="23"/>
    </row>
    <row r="82" spans="1:4">
      <c r="A82" s="5"/>
      <c r="C82" s="4"/>
      <c r="D82" s="23"/>
    </row>
    <row r="83" spans="1:4">
      <c r="A83" s="5"/>
      <c r="C83" s="4"/>
      <c r="D83" s="23"/>
    </row>
    <row r="84" spans="1:4">
      <c r="A84" s="5"/>
      <c r="C84" s="4"/>
      <c r="D84" s="23"/>
    </row>
    <row r="85" spans="1:4">
      <c r="A85" s="5"/>
      <c r="C85" s="4"/>
      <c r="D85" s="23"/>
    </row>
    <row r="86" spans="1:4">
      <c r="A86" s="5"/>
      <c r="C86" s="4"/>
      <c r="D86" s="23"/>
    </row>
    <row r="87" spans="1:4">
      <c r="A87" s="5"/>
      <c r="C87" s="4"/>
      <c r="D87" s="23"/>
    </row>
    <row r="88" spans="1:4">
      <c r="A88" s="5"/>
      <c r="C88" s="4"/>
      <c r="D88" s="23"/>
    </row>
    <row r="89" spans="1:4">
      <c r="A89" s="5"/>
      <c r="C89" s="4"/>
      <c r="D89" s="23"/>
    </row>
    <row r="90" spans="1:4">
      <c r="A90" s="5"/>
      <c r="C90" s="4"/>
      <c r="D90" s="23"/>
    </row>
    <row r="91" spans="1:4">
      <c r="A91" s="5"/>
      <c r="C91" s="4"/>
      <c r="D91" s="23"/>
    </row>
    <row r="92" spans="1:4">
      <c r="A92" s="5"/>
      <c r="C92" s="4"/>
      <c r="D92" s="23"/>
    </row>
    <row r="93" spans="1:4">
      <c r="A93" s="5"/>
      <c r="C93" s="4"/>
      <c r="D93" s="23"/>
    </row>
    <row r="94" spans="1:4">
      <c r="A94" s="5"/>
      <c r="C94" s="4"/>
      <c r="D94" s="23"/>
    </row>
    <row r="95" spans="1:4">
      <c r="A95" s="5"/>
      <c r="C95" s="4"/>
      <c r="D95" s="23"/>
    </row>
    <row r="96" spans="1:4">
      <c r="A96" s="5"/>
      <c r="C96" s="4"/>
      <c r="D96" s="23"/>
    </row>
    <row r="97" spans="1:4">
      <c r="A97" s="5"/>
      <c r="C97" s="4"/>
      <c r="D97" s="23"/>
    </row>
    <row r="98" spans="1:4">
      <c r="A98" s="5"/>
      <c r="C98" s="4"/>
      <c r="D98" s="23"/>
    </row>
    <row r="99" spans="1:4">
      <c r="A99" s="5"/>
      <c r="C99" s="4"/>
      <c r="D99" s="23"/>
    </row>
    <row r="100" spans="1:4">
      <c r="A100" s="5"/>
      <c r="C100" s="4"/>
      <c r="D100" s="23"/>
    </row>
    <row r="101" spans="1:4">
      <c r="A101" s="5"/>
      <c r="C101" s="4"/>
      <c r="D101" s="23"/>
    </row>
    <row r="102" spans="1:4">
      <c r="A102" s="5"/>
      <c r="C102" s="4"/>
      <c r="D102" s="23"/>
    </row>
    <row r="103" spans="1:4">
      <c r="A103" s="5"/>
      <c r="C103" s="4"/>
      <c r="D103" s="23"/>
    </row>
    <row r="104" spans="1:4">
      <c r="A104" s="5"/>
      <c r="C104" s="4"/>
      <c r="D104" s="23"/>
    </row>
    <row r="105" spans="1:4">
      <c r="A105" s="5"/>
      <c r="C105" s="4"/>
      <c r="D105" s="23"/>
    </row>
    <row r="106" spans="1:4">
      <c r="A106" s="5"/>
      <c r="C106" s="4"/>
      <c r="D106" s="23"/>
    </row>
    <row r="107" spans="1:4">
      <c r="A107" s="5"/>
      <c r="C107" s="4"/>
      <c r="D107" s="23"/>
    </row>
    <row r="108" spans="1:4">
      <c r="A108" s="5"/>
      <c r="C108" s="4"/>
      <c r="D108" s="23"/>
    </row>
    <row r="109" spans="1:4">
      <c r="A109" s="5"/>
      <c r="C109" s="4"/>
      <c r="D109" s="23"/>
    </row>
    <row r="110" spans="1:4">
      <c r="A110" s="5"/>
      <c r="C110" s="4"/>
      <c r="D110" s="23"/>
    </row>
    <row r="111" spans="1:4">
      <c r="A111" s="5"/>
      <c r="C111" s="4"/>
      <c r="D111" s="23"/>
    </row>
    <row r="112" spans="1:4">
      <c r="A112" s="5"/>
      <c r="C112" s="4"/>
      <c r="D112" s="23"/>
    </row>
    <row r="113" spans="1:4">
      <c r="A113" s="5"/>
      <c r="C113" s="4"/>
      <c r="D113" s="23"/>
    </row>
    <row r="114" spans="1:4">
      <c r="A114" s="5"/>
      <c r="C114" s="4"/>
      <c r="D114" s="23"/>
    </row>
    <row r="115" spans="1:4">
      <c r="A115" s="5"/>
      <c r="C115" s="4"/>
      <c r="D115" s="23"/>
    </row>
    <row r="116" spans="1:4">
      <c r="A116" s="5"/>
      <c r="C116" s="4"/>
      <c r="D116" s="23"/>
    </row>
    <row r="117" spans="1:4">
      <c r="A117" s="5"/>
      <c r="C117" s="4"/>
      <c r="D117" s="23"/>
    </row>
    <row r="118" spans="1:4">
      <c r="A118" s="5"/>
      <c r="C118" s="4"/>
      <c r="D118" s="23"/>
    </row>
    <row r="119" spans="1:4">
      <c r="A119" s="5"/>
      <c r="C119" s="4"/>
      <c r="D119" s="23"/>
    </row>
    <row r="120" spans="1:4">
      <c r="A120" s="5"/>
      <c r="C120" s="4"/>
      <c r="D120" s="23"/>
    </row>
    <row r="121" spans="1:4">
      <c r="A121" s="5"/>
      <c r="C121" s="4"/>
      <c r="D121" s="23"/>
    </row>
    <row r="122" spans="1:4">
      <c r="A122" s="5"/>
      <c r="C122" s="4"/>
      <c r="D122" s="23"/>
    </row>
    <row r="123" spans="1:4">
      <c r="A123" s="5"/>
      <c r="C123" s="4"/>
      <c r="D123" s="23"/>
    </row>
    <row r="124" spans="1:4">
      <c r="A124" s="5"/>
      <c r="C124" s="4"/>
      <c r="D124" s="23"/>
    </row>
    <row r="125" spans="1:4">
      <c r="A125" s="5"/>
      <c r="C125" s="4"/>
      <c r="D125" s="23"/>
    </row>
    <row r="126" spans="1:4">
      <c r="A126" s="5"/>
      <c r="C126" s="4"/>
      <c r="D126" s="23"/>
    </row>
    <row r="127" spans="1:4">
      <c r="A127" s="5"/>
      <c r="C127" s="4"/>
      <c r="D127" s="23"/>
    </row>
    <row r="128" spans="1:4">
      <c r="A128" s="5"/>
      <c r="C128" s="4"/>
      <c r="D128" s="23"/>
    </row>
    <row r="129" spans="1:4">
      <c r="A129" s="5"/>
      <c r="C129" s="4"/>
      <c r="D129" s="23"/>
    </row>
    <row r="130" spans="1:4">
      <c r="A130" s="5"/>
      <c r="C130" s="4"/>
      <c r="D130" s="23"/>
    </row>
    <row r="131" spans="1:4">
      <c r="A131" s="5"/>
      <c r="C131" s="4"/>
      <c r="D131" s="23"/>
    </row>
    <row r="132" spans="1:4">
      <c r="A132" s="5"/>
      <c r="C132" s="4"/>
      <c r="D132" s="23"/>
    </row>
    <row r="133" spans="1:4">
      <c r="A133" s="5"/>
      <c r="C133" s="4"/>
      <c r="D133" s="23"/>
    </row>
    <row r="134" spans="1:4">
      <c r="A134" s="5"/>
      <c r="C134" s="4"/>
      <c r="D134" s="23"/>
    </row>
    <row r="135" spans="1:4">
      <c r="A135" s="5"/>
      <c r="C135" s="4"/>
      <c r="D135" s="23"/>
    </row>
    <row r="136" spans="1:4">
      <c r="A136" s="5"/>
      <c r="C136" s="4"/>
      <c r="D136" s="23"/>
    </row>
    <row r="137" spans="1:4">
      <c r="A137" s="5"/>
      <c r="C137" s="4"/>
      <c r="D137" s="23"/>
    </row>
    <row r="138" spans="1:4">
      <c r="A138" s="5"/>
      <c r="C138" s="4"/>
      <c r="D138" s="23"/>
    </row>
    <row r="139" spans="1:4">
      <c r="A139" s="5"/>
      <c r="C139" s="4"/>
      <c r="D139" s="23"/>
    </row>
    <row r="140" spans="1:4">
      <c r="A140" s="5"/>
      <c r="C140" s="4"/>
      <c r="D140" s="23"/>
    </row>
    <row r="141" spans="1:4">
      <c r="A141" s="5"/>
      <c r="C141" s="4"/>
      <c r="D141" s="23"/>
    </row>
    <row r="142" spans="1:4">
      <c r="A142" s="5"/>
      <c r="C142" s="4"/>
      <c r="D142" s="23"/>
    </row>
    <row r="143" spans="1:4">
      <c r="A143" s="5"/>
      <c r="C143" s="4"/>
      <c r="D143" s="23"/>
    </row>
    <row r="144" spans="1:4">
      <c r="A144" s="5"/>
      <c r="C144" s="4"/>
      <c r="D144" s="23"/>
    </row>
    <row r="145" spans="1:4">
      <c r="A145" s="5"/>
      <c r="C145" s="4"/>
      <c r="D145" s="23"/>
    </row>
    <row r="146" spans="1:4">
      <c r="A146" s="5"/>
      <c r="C146" s="4"/>
      <c r="D146" s="23"/>
    </row>
    <row r="147" spans="1:4">
      <c r="A147" s="5"/>
      <c r="C147" s="4"/>
      <c r="D147" s="23"/>
    </row>
    <row r="148" spans="1:4">
      <c r="A148" s="5"/>
      <c r="C148" s="4"/>
      <c r="D148" s="23"/>
    </row>
    <row r="149" spans="1:4">
      <c r="A149" s="5"/>
      <c r="C149" s="4"/>
      <c r="D149" s="23"/>
    </row>
    <row r="150" spans="1:4">
      <c r="A150" s="5"/>
      <c r="C150" s="4"/>
      <c r="D150" s="23"/>
    </row>
    <row r="151" spans="1:4">
      <c r="A151" s="5"/>
      <c r="C151" s="4"/>
      <c r="D151" s="23"/>
    </row>
    <row r="152" spans="1:4">
      <c r="A152" s="5"/>
      <c r="C152" s="4"/>
      <c r="D152" s="23"/>
    </row>
    <row r="153" spans="1:4">
      <c r="A153" s="5"/>
      <c r="C153" s="4"/>
      <c r="D153" s="23"/>
    </row>
    <row r="154" spans="1:4">
      <c r="A154" s="5"/>
      <c r="C154" s="4"/>
      <c r="D154" s="23"/>
    </row>
    <row r="155" spans="1:4">
      <c r="A155" s="5"/>
      <c r="C155" s="4"/>
      <c r="D155" s="23"/>
    </row>
    <row r="156" spans="1:4">
      <c r="C156" s="4"/>
      <c r="D156" s="23"/>
    </row>
    <row r="157" spans="1:4">
      <c r="C157" s="4"/>
      <c r="D157" s="23"/>
    </row>
    <row r="158" spans="1:4">
      <c r="C158" s="4"/>
      <c r="D158" s="23"/>
    </row>
    <row r="159" spans="1:4">
      <c r="C159" s="4"/>
      <c r="D159" s="23"/>
    </row>
    <row r="160" spans="1:4">
      <c r="C160" s="4"/>
      <c r="D160" s="23"/>
    </row>
    <row r="161" spans="3:4">
      <c r="C161" s="4"/>
      <c r="D161" s="23"/>
    </row>
    <row r="162" spans="3:4">
      <c r="C162" s="4"/>
      <c r="D162" s="23"/>
    </row>
    <row r="163" spans="3:4">
      <c r="C163" s="4"/>
      <c r="D163" s="23"/>
    </row>
    <row r="164" spans="3:4">
      <c r="C164" s="4"/>
      <c r="D164" s="23"/>
    </row>
    <row r="165" spans="3:4">
      <c r="C165" s="4"/>
      <c r="D165" s="23"/>
    </row>
    <row r="166" spans="3:4">
      <c r="C166" s="4"/>
      <c r="D166" s="23"/>
    </row>
    <row r="167" spans="3:4">
      <c r="C167" s="4"/>
      <c r="D167" s="23"/>
    </row>
    <row r="168" spans="3:4">
      <c r="C168" s="4"/>
      <c r="D168" s="23"/>
    </row>
    <row r="169" spans="3:4">
      <c r="C169" s="4"/>
      <c r="D169" s="23"/>
    </row>
    <row r="170" spans="3:4">
      <c r="C170" s="4"/>
      <c r="D170" s="23"/>
    </row>
    <row r="171" spans="3:4">
      <c r="C171" s="4"/>
      <c r="D171" s="23"/>
    </row>
    <row r="172" spans="3:4">
      <c r="C172" s="4"/>
      <c r="D172" s="23"/>
    </row>
    <row r="173" spans="3:4">
      <c r="C173" s="4"/>
      <c r="D173" s="23"/>
    </row>
    <row r="174" spans="3:4">
      <c r="C174" s="4"/>
      <c r="D174" s="23"/>
    </row>
    <row r="175" spans="3:4">
      <c r="C175" s="4"/>
      <c r="D175" s="23"/>
    </row>
    <row r="176" spans="3:4">
      <c r="C176" s="4"/>
      <c r="D176" s="23"/>
    </row>
    <row r="177" spans="3:4">
      <c r="C177" s="4"/>
      <c r="D177" s="23"/>
    </row>
    <row r="178" spans="3:4">
      <c r="C178" s="4"/>
      <c r="D178" s="23"/>
    </row>
    <row r="179" spans="3:4">
      <c r="C179" s="4"/>
      <c r="D179" s="23"/>
    </row>
    <row r="180" spans="3:4">
      <c r="C180" s="4"/>
      <c r="D180" s="23"/>
    </row>
    <row r="181" spans="3:4">
      <c r="C181" s="4"/>
      <c r="D181" s="23"/>
    </row>
    <row r="182" spans="3:4">
      <c r="C182" s="4"/>
      <c r="D182" s="23"/>
    </row>
    <row r="183" spans="3:4">
      <c r="C183" s="4"/>
      <c r="D183" s="23"/>
    </row>
    <row r="184" spans="3:4">
      <c r="C184" s="4"/>
      <c r="D184" s="23"/>
    </row>
    <row r="185" spans="3:4">
      <c r="C185" s="4"/>
      <c r="D185" s="23"/>
    </row>
    <row r="186" spans="3:4">
      <c r="C186" s="4"/>
      <c r="D186" s="23"/>
    </row>
    <row r="187" spans="3:4">
      <c r="C187" s="4"/>
      <c r="D187" s="23"/>
    </row>
    <row r="188" spans="3:4">
      <c r="C188" s="4"/>
      <c r="D188" s="23"/>
    </row>
    <row r="189" spans="3:4">
      <c r="C189" s="4"/>
      <c r="D189" s="23"/>
    </row>
    <row r="190" spans="3:4">
      <c r="C190" s="4"/>
      <c r="D190" s="23"/>
    </row>
    <row r="191" spans="3:4">
      <c r="C191" s="4"/>
      <c r="D191" s="23"/>
    </row>
    <row r="192" spans="3:4">
      <c r="C192" s="4"/>
      <c r="D192" s="23"/>
    </row>
    <row r="193" spans="3:4">
      <c r="C193" s="4"/>
      <c r="D193" s="23"/>
    </row>
    <row r="194" spans="3:4">
      <c r="C194" s="4"/>
      <c r="D194" s="23"/>
    </row>
    <row r="195" spans="3:4">
      <c r="C195" s="4"/>
      <c r="D195" s="23"/>
    </row>
    <row r="196" spans="3:4">
      <c r="C196" s="4"/>
      <c r="D196" s="23"/>
    </row>
    <row r="197" spans="3:4">
      <c r="C197" s="4"/>
      <c r="D197" s="23"/>
    </row>
    <row r="198" spans="3:4">
      <c r="C198" s="4"/>
      <c r="D198" s="23"/>
    </row>
    <row r="199" spans="3:4">
      <c r="C199" s="4"/>
      <c r="D199" s="23"/>
    </row>
    <row r="200" spans="3:4">
      <c r="C200" s="4"/>
      <c r="D200" s="23"/>
    </row>
    <row r="201" spans="3:4">
      <c r="C201" s="4"/>
      <c r="D201" s="23"/>
    </row>
    <row r="202" spans="3:4">
      <c r="C202" s="4"/>
      <c r="D202" s="23"/>
    </row>
    <row r="203" spans="3:4">
      <c r="C203" s="4"/>
      <c r="D203" s="23"/>
    </row>
    <row r="204" spans="3:4">
      <c r="C204" s="4"/>
      <c r="D204" s="23"/>
    </row>
    <row r="205" spans="3:4">
      <c r="C205" s="4"/>
      <c r="D205" s="23"/>
    </row>
    <row r="206" spans="3:4">
      <c r="C206" s="4"/>
      <c r="D206" s="23"/>
    </row>
    <row r="207" spans="3:4">
      <c r="C207" s="4"/>
      <c r="D207" s="23"/>
    </row>
    <row r="208" spans="3:4">
      <c r="C208" s="4"/>
      <c r="D208" s="23"/>
    </row>
    <row r="209" spans="3:4">
      <c r="C209" s="4"/>
      <c r="D209" s="23"/>
    </row>
    <row r="210" spans="3:4">
      <c r="C210" s="4"/>
      <c r="D210" s="23"/>
    </row>
    <row r="211" spans="3:4">
      <c r="C211" s="4"/>
      <c r="D211" s="23"/>
    </row>
    <row r="212" spans="3:4">
      <c r="C212" s="4"/>
      <c r="D212" s="23"/>
    </row>
    <row r="213" spans="3:4">
      <c r="C213" s="4"/>
      <c r="D213" s="23"/>
    </row>
    <row r="214" spans="3:4">
      <c r="C214" s="4"/>
      <c r="D214" s="23"/>
    </row>
    <row r="215" spans="3:4">
      <c r="C215" s="4"/>
      <c r="D215" s="23"/>
    </row>
    <row r="216" spans="3:4">
      <c r="C216" s="4"/>
      <c r="D216" s="23"/>
    </row>
    <row r="217" spans="3:4">
      <c r="C217" s="4"/>
      <c r="D217" s="23"/>
    </row>
    <row r="218" spans="3:4">
      <c r="C218" s="4"/>
      <c r="D218" s="23"/>
    </row>
    <row r="219" spans="3:4">
      <c r="C219" s="4"/>
      <c r="D219" s="23"/>
    </row>
    <row r="220" spans="3:4">
      <c r="C220" s="4"/>
      <c r="D220" s="23"/>
    </row>
    <row r="221" spans="3:4">
      <c r="C221" s="4"/>
      <c r="D221" s="23"/>
    </row>
    <row r="222" spans="3:4">
      <c r="C222" s="4"/>
      <c r="D222" s="23"/>
    </row>
    <row r="223" spans="3:4">
      <c r="C223" s="4"/>
      <c r="D223" s="23"/>
    </row>
    <row r="224" spans="3:4">
      <c r="C224" s="4"/>
      <c r="D224" s="23"/>
    </row>
    <row r="225" spans="3:4">
      <c r="C225" s="4"/>
      <c r="D225" s="23"/>
    </row>
    <row r="226" spans="3:4">
      <c r="C226" s="4"/>
      <c r="D226" s="23"/>
    </row>
    <row r="227" spans="3:4">
      <c r="C227" s="4"/>
      <c r="D227" s="23"/>
    </row>
    <row r="228" spans="3:4">
      <c r="C228" s="4"/>
      <c r="D228" s="23"/>
    </row>
    <row r="229" spans="3:4">
      <c r="C229" s="4"/>
      <c r="D229" s="23"/>
    </row>
    <row r="230" spans="3:4">
      <c r="C230" s="4"/>
      <c r="D230" s="23"/>
    </row>
    <row r="231" spans="3:4">
      <c r="C231" s="4"/>
      <c r="D231" s="23"/>
    </row>
    <row r="232" spans="3:4">
      <c r="C232" s="4"/>
      <c r="D232" s="23"/>
    </row>
    <row r="233" spans="3:4">
      <c r="C233" s="4"/>
      <c r="D233" s="23"/>
    </row>
    <row r="234" spans="3:4">
      <c r="C234" s="4"/>
      <c r="D234" s="23"/>
    </row>
    <row r="235" spans="3:4">
      <c r="C235" s="4"/>
      <c r="D235" s="23"/>
    </row>
    <row r="236" spans="3:4">
      <c r="C236" s="4"/>
      <c r="D236" s="23"/>
    </row>
    <row r="237" spans="3:4">
      <c r="C237" s="4"/>
      <c r="D237" s="23"/>
    </row>
    <row r="238" spans="3:4">
      <c r="C238" s="4"/>
      <c r="D238" s="23"/>
    </row>
    <row r="239" spans="3:4">
      <c r="C239" s="4"/>
      <c r="D239" s="23"/>
    </row>
    <row r="240" spans="3:4">
      <c r="C240" s="4"/>
      <c r="D240" s="23"/>
    </row>
    <row r="241" spans="3:4">
      <c r="C241" s="4"/>
      <c r="D241" s="23"/>
    </row>
    <row r="242" spans="3:4">
      <c r="C242" s="4"/>
      <c r="D242" s="23"/>
    </row>
    <row r="243" spans="3:4">
      <c r="C243" s="4"/>
      <c r="D243" s="23"/>
    </row>
    <row r="244" spans="3:4">
      <c r="C244" s="4"/>
      <c r="D244" s="23"/>
    </row>
    <row r="245" spans="3:4">
      <c r="C245" s="4"/>
      <c r="D245" s="23"/>
    </row>
    <row r="246" spans="3:4">
      <c r="C246" s="4"/>
      <c r="D246" s="23"/>
    </row>
    <row r="247" spans="3:4">
      <c r="C247" s="4"/>
      <c r="D247" s="23"/>
    </row>
    <row r="248" spans="3:4">
      <c r="C248" s="4"/>
      <c r="D248" s="23"/>
    </row>
    <row r="249" spans="3:4">
      <c r="C249" s="4"/>
      <c r="D249" s="23"/>
    </row>
    <row r="250" spans="3:4">
      <c r="C250" s="4"/>
      <c r="D250" s="23"/>
    </row>
    <row r="251" spans="3:4">
      <c r="C251" s="4"/>
      <c r="D251" s="23"/>
    </row>
    <row r="252" spans="3:4">
      <c r="C252" s="4"/>
      <c r="D252" s="23"/>
    </row>
    <row r="253" spans="3:4">
      <c r="C253" s="4"/>
      <c r="D253" s="23"/>
    </row>
    <row r="254" spans="3:4">
      <c r="C254" s="4"/>
      <c r="D254" s="23"/>
    </row>
    <row r="255" spans="3:4">
      <c r="C255" s="4"/>
      <c r="D255" s="23"/>
    </row>
    <row r="256" spans="3:4">
      <c r="C256" s="4"/>
      <c r="D256" s="23"/>
    </row>
    <row r="257" spans="3:4">
      <c r="C257" s="4"/>
      <c r="D257" s="23"/>
    </row>
    <row r="258" spans="3:4">
      <c r="C258" s="4"/>
      <c r="D258" s="23"/>
    </row>
    <row r="259" spans="3:4">
      <c r="C259" s="4"/>
      <c r="D259" s="23"/>
    </row>
    <row r="260" spans="3:4">
      <c r="C260" s="4"/>
      <c r="D260" s="23"/>
    </row>
    <row r="261" spans="3:4">
      <c r="C261" s="4"/>
      <c r="D261" s="23"/>
    </row>
    <row r="262" spans="3:4">
      <c r="C262" s="4"/>
      <c r="D262" s="23"/>
    </row>
    <row r="263" spans="3:4">
      <c r="C263" s="4"/>
      <c r="D263" s="23"/>
    </row>
    <row r="264" spans="3:4">
      <c r="C264" s="4"/>
      <c r="D264" s="23"/>
    </row>
    <row r="265" spans="3:4">
      <c r="C265" s="4"/>
      <c r="D265" s="23"/>
    </row>
    <row r="266" spans="3:4">
      <c r="C266" s="4"/>
      <c r="D266" s="23"/>
    </row>
    <row r="267" spans="3:4">
      <c r="C267" s="4"/>
      <c r="D267" s="23"/>
    </row>
    <row r="268" spans="3:4">
      <c r="C268" s="4"/>
      <c r="D268" s="23"/>
    </row>
    <row r="269" spans="3:4">
      <c r="C269" s="4"/>
      <c r="D269" s="23"/>
    </row>
    <row r="270" spans="3:4">
      <c r="C270" s="4"/>
      <c r="D270" s="23"/>
    </row>
    <row r="271" spans="3:4">
      <c r="C271" s="4"/>
      <c r="D271" s="23"/>
    </row>
    <row r="272" spans="3:4">
      <c r="C272" s="4"/>
      <c r="D272" s="23"/>
    </row>
    <row r="273" spans="3:4">
      <c r="C273" s="4"/>
      <c r="D273" s="23"/>
    </row>
    <row r="274" spans="3:4">
      <c r="C274" s="4"/>
      <c r="D274" s="23"/>
    </row>
    <row r="275" spans="3:4">
      <c r="C275" s="4"/>
      <c r="D275" s="23"/>
    </row>
    <row r="276" spans="3:4">
      <c r="C276" s="4"/>
      <c r="D276" s="23"/>
    </row>
    <row r="277" spans="3:4">
      <c r="C277" s="4"/>
      <c r="D277" s="23"/>
    </row>
    <row r="278" spans="3:4">
      <c r="C278" s="4"/>
      <c r="D278" s="23"/>
    </row>
    <row r="279" spans="3:4">
      <c r="C279" s="4"/>
      <c r="D279" s="23"/>
    </row>
    <row r="280" spans="3:4">
      <c r="C280" s="4"/>
      <c r="D280" s="23"/>
    </row>
    <row r="281" spans="3:4">
      <c r="C281" s="4"/>
      <c r="D281" s="23"/>
    </row>
    <row r="282" spans="3:4">
      <c r="C282" s="4"/>
      <c r="D282" s="23"/>
    </row>
    <row r="283" spans="3:4">
      <c r="C283" s="4"/>
      <c r="D283" s="23"/>
    </row>
    <row r="284" spans="3:4">
      <c r="C284" s="4"/>
      <c r="D284" s="23"/>
    </row>
    <row r="285" spans="3:4">
      <c r="C285" s="4"/>
      <c r="D285" s="23"/>
    </row>
    <row r="286" spans="3:4">
      <c r="C286" s="4"/>
      <c r="D286" s="23"/>
    </row>
    <row r="287" spans="3:4">
      <c r="C287" s="4"/>
      <c r="D287" s="23"/>
    </row>
    <row r="288" spans="3:4">
      <c r="C288" s="4"/>
      <c r="D288" s="23"/>
    </row>
    <row r="289" spans="3:4">
      <c r="C289" s="4"/>
      <c r="D289" s="23"/>
    </row>
    <row r="290" spans="3:4">
      <c r="C290" s="4"/>
      <c r="D290" s="23"/>
    </row>
    <row r="291" spans="3:4">
      <c r="C291" s="4"/>
      <c r="D291" s="23"/>
    </row>
    <row r="292" spans="3:4">
      <c r="C292" s="4"/>
      <c r="D292" s="23"/>
    </row>
    <row r="293" spans="3:4">
      <c r="C293" s="4"/>
      <c r="D293" s="23"/>
    </row>
    <row r="294" spans="3:4">
      <c r="C294" s="4"/>
      <c r="D294" s="23"/>
    </row>
    <row r="295" spans="3:4">
      <c r="C295" s="4"/>
      <c r="D295" s="23"/>
    </row>
    <row r="296" spans="3:4">
      <c r="C296" s="4"/>
      <c r="D296" s="23"/>
    </row>
    <row r="297" spans="3:4">
      <c r="C297" s="4"/>
      <c r="D297" s="23"/>
    </row>
    <row r="298" spans="3:4">
      <c r="C298" s="4"/>
      <c r="D298" s="23"/>
    </row>
    <row r="299" spans="3:4">
      <c r="C299" s="4"/>
      <c r="D299" s="23"/>
    </row>
    <row r="300" spans="3:4">
      <c r="C300" s="4"/>
      <c r="D300" s="23"/>
    </row>
    <row r="301" spans="3:4">
      <c r="C301" s="4"/>
      <c r="D301" s="23"/>
    </row>
    <row r="302" spans="3:4">
      <c r="C302" s="4"/>
      <c r="D302" s="23"/>
    </row>
    <row r="303" spans="3:4">
      <c r="C303" s="4"/>
      <c r="D303" s="23"/>
    </row>
    <row r="304" spans="3:4">
      <c r="C304" s="4"/>
      <c r="D304" s="23"/>
    </row>
    <row r="305" spans="3:4">
      <c r="C305" s="4"/>
      <c r="D305" s="23"/>
    </row>
    <row r="306" spans="3:4">
      <c r="C306" s="4"/>
      <c r="D306" s="23"/>
    </row>
    <row r="307" spans="3:4">
      <c r="C307" s="4"/>
      <c r="D307" s="23"/>
    </row>
    <row r="308" spans="3:4">
      <c r="C308" s="4"/>
      <c r="D308" s="23"/>
    </row>
    <row r="309" spans="3:4">
      <c r="C309" s="4"/>
      <c r="D309" s="23"/>
    </row>
    <row r="310" spans="3:4">
      <c r="C310" s="4"/>
      <c r="D310" s="23"/>
    </row>
    <row r="311" spans="3:4">
      <c r="C311" s="4"/>
      <c r="D311" s="23"/>
    </row>
    <row r="312" spans="3:4">
      <c r="C312" s="4"/>
      <c r="D312" s="23"/>
    </row>
    <row r="313" spans="3:4">
      <c r="C313" s="4"/>
      <c r="D313" s="23"/>
    </row>
    <row r="314" spans="3:4">
      <c r="C314" s="4"/>
      <c r="D314" s="23"/>
    </row>
    <row r="315" spans="3:4">
      <c r="C315" s="4"/>
      <c r="D315" s="23"/>
    </row>
    <row r="316" spans="3:4">
      <c r="C316" s="4"/>
      <c r="D316" s="23"/>
    </row>
    <row r="317" spans="3:4">
      <c r="C317" s="4"/>
      <c r="D317" s="23"/>
    </row>
    <row r="318" spans="3:4">
      <c r="C318" s="4"/>
      <c r="D318" s="23"/>
    </row>
    <row r="319" spans="3:4">
      <c r="C319" s="4"/>
      <c r="D319" s="23"/>
    </row>
    <row r="320" spans="3:4">
      <c r="C320" s="4"/>
      <c r="D320" s="23"/>
    </row>
    <row r="321" spans="3:4">
      <c r="C321" s="4"/>
      <c r="D321" s="23"/>
    </row>
    <row r="322" spans="3:4">
      <c r="C322" s="4"/>
      <c r="D322" s="23"/>
    </row>
    <row r="323" spans="3:4">
      <c r="C323" s="4"/>
      <c r="D323" s="23"/>
    </row>
    <row r="324" spans="3:4">
      <c r="C324" s="4"/>
      <c r="D324" s="23"/>
    </row>
    <row r="325" spans="3:4">
      <c r="C325" s="4"/>
      <c r="D325" s="23"/>
    </row>
    <row r="326" spans="3:4">
      <c r="C326" s="4"/>
      <c r="D326" s="23"/>
    </row>
    <row r="327" spans="3:4">
      <c r="C327" s="4"/>
      <c r="D327" s="23"/>
    </row>
    <row r="328" spans="3:4">
      <c r="C328" s="4"/>
      <c r="D328" s="23"/>
    </row>
    <row r="329" spans="3:4">
      <c r="C329" s="4"/>
      <c r="D329" s="23"/>
    </row>
    <row r="330" spans="3:4">
      <c r="C330" s="4"/>
      <c r="D330" s="23"/>
    </row>
    <row r="331" spans="3:4">
      <c r="C331" s="4"/>
      <c r="D331" s="23"/>
    </row>
    <row r="332" spans="3:4">
      <c r="C332" s="4"/>
      <c r="D332" s="23"/>
    </row>
    <row r="333" spans="3:4">
      <c r="C333" s="4"/>
      <c r="D333" s="23"/>
    </row>
    <row r="334" spans="3:4">
      <c r="C334" s="4"/>
      <c r="D334" s="23"/>
    </row>
    <row r="335" spans="3:4">
      <c r="C335" s="4"/>
      <c r="D335" s="23"/>
    </row>
    <row r="336" spans="3:4">
      <c r="C336" s="4"/>
      <c r="D336" s="23"/>
    </row>
    <row r="337" spans="3:4">
      <c r="C337" s="4"/>
      <c r="D337" s="23"/>
    </row>
    <row r="338" spans="3:4">
      <c r="C338" s="4"/>
      <c r="D338" s="23"/>
    </row>
    <row r="339" spans="3:4">
      <c r="C339" s="4"/>
      <c r="D339" s="23"/>
    </row>
    <row r="340" spans="3:4">
      <c r="C340" s="4"/>
      <c r="D340" s="23"/>
    </row>
    <row r="341" spans="3:4">
      <c r="C341" s="4"/>
      <c r="D341" s="23"/>
    </row>
    <row r="342" spans="3:4">
      <c r="C342" s="4"/>
      <c r="D342" s="23"/>
    </row>
    <row r="343" spans="3:4">
      <c r="C343" s="4"/>
      <c r="D343" s="23"/>
    </row>
    <row r="344" spans="3:4">
      <c r="C344" s="4"/>
      <c r="D344" s="23"/>
    </row>
    <row r="345" spans="3:4">
      <c r="C345" s="4"/>
      <c r="D345" s="23"/>
    </row>
    <row r="346" spans="3:4">
      <c r="C346" s="4"/>
      <c r="D346" s="23"/>
    </row>
    <row r="347" spans="3:4">
      <c r="C347" s="4"/>
      <c r="D347" s="23"/>
    </row>
    <row r="348" spans="3:4">
      <c r="C348" s="4"/>
      <c r="D348" s="23"/>
    </row>
    <row r="349" spans="3:4">
      <c r="C349" s="4"/>
      <c r="D349" s="23"/>
    </row>
    <row r="350" spans="3:4">
      <c r="C350" s="4"/>
      <c r="D350" s="23"/>
    </row>
    <row r="351" spans="3:4">
      <c r="C351" s="4"/>
      <c r="D351" s="23"/>
    </row>
    <row r="352" spans="3:4">
      <c r="C352" s="4"/>
      <c r="D352" s="23"/>
    </row>
    <row r="353" spans="3:4">
      <c r="C353" s="4"/>
      <c r="D353" s="23"/>
    </row>
    <row r="354" spans="3:4">
      <c r="C354" s="4"/>
      <c r="D354" s="23"/>
    </row>
    <row r="355" spans="3:4">
      <c r="C355" s="4"/>
      <c r="D355" s="23"/>
    </row>
    <row r="356" spans="3:4">
      <c r="C356" s="4"/>
      <c r="D356" s="23"/>
    </row>
    <row r="357" spans="3:4">
      <c r="C357" s="4"/>
      <c r="D357" s="23"/>
    </row>
    <row r="358" spans="3:4">
      <c r="C358" s="4"/>
      <c r="D358" s="23"/>
    </row>
    <row r="359" spans="3:4">
      <c r="C359" s="4"/>
      <c r="D359" s="23"/>
    </row>
    <row r="360" spans="3:4">
      <c r="C360" s="4"/>
      <c r="D360" s="23"/>
    </row>
    <row r="361" spans="3:4">
      <c r="C361" s="4"/>
      <c r="D361" s="23"/>
    </row>
    <row r="362" spans="3:4">
      <c r="C362" s="4"/>
      <c r="D362" s="23"/>
    </row>
    <row r="363" spans="3:4">
      <c r="C363" s="4"/>
      <c r="D363" s="23"/>
    </row>
    <row r="364" spans="3:4">
      <c r="C364" s="4"/>
      <c r="D364" s="23"/>
    </row>
    <row r="365" spans="3:4">
      <c r="C365" s="4"/>
      <c r="D365" s="23"/>
    </row>
    <row r="366" spans="3:4">
      <c r="C366" s="4"/>
      <c r="D366" s="23"/>
    </row>
    <row r="367" spans="3:4">
      <c r="C367" s="4"/>
      <c r="D367" s="23"/>
    </row>
    <row r="368" spans="3:4">
      <c r="C368" s="4"/>
      <c r="D368" s="23"/>
    </row>
    <row r="369" spans="3:4">
      <c r="C369" s="4"/>
      <c r="D369" s="23"/>
    </row>
    <row r="370" spans="3:4">
      <c r="C370" s="4"/>
      <c r="D370" s="23"/>
    </row>
    <row r="371" spans="3:4">
      <c r="C371" s="4"/>
      <c r="D371" s="23"/>
    </row>
    <row r="372" spans="3:4">
      <c r="C372" s="4"/>
      <c r="D372" s="23"/>
    </row>
    <row r="373" spans="3:4">
      <c r="C373" s="4"/>
      <c r="D373" s="23"/>
    </row>
    <row r="374" spans="3:4">
      <c r="C374" s="4"/>
      <c r="D374" s="23"/>
    </row>
    <row r="375" spans="3:4">
      <c r="C375" s="4"/>
      <c r="D375" s="23"/>
    </row>
    <row r="376" spans="3:4">
      <c r="C376" s="4"/>
      <c r="D376" s="23"/>
    </row>
    <row r="377" spans="3:4">
      <c r="C377" s="4"/>
      <c r="D377" s="23"/>
    </row>
    <row r="378" spans="3:4">
      <c r="C378" s="4"/>
      <c r="D378" s="23"/>
    </row>
    <row r="379" spans="3:4">
      <c r="C379" s="4"/>
      <c r="D379" s="23"/>
    </row>
    <row r="380" spans="3:4">
      <c r="C380" s="4"/>
      <c r="D380" s="23"/>
    </row>
    <row r="381" spans="3:4">
      <c r="C381" s="4"/>
      <c r="D381" s="23"/>
    </row>
    <row r="382" spans="3:4">
      <c r="C382" s="4"/>
      <c r="D382" s="23"/>
    </row>
    <row r="383" spans="3:4">
      <c r="C383" s="4"/>
      <c r="D383" s="23"/>
    </row>
    <row r="384" spans="3:4">
      <c r="C384" s="4"/>
      <c r="D384" s="23"/>
    </row>
    <row r="385" spans="3:4">
      <c r="C385" s="4"/>
      <c r="D385" s="23"/>
    </row>
    <row r="386" spans="3:4">
      <c r="C386" s="4"/>
      <c r="D386" s="23"/>
    </row>
    <row r="387" spans="3:4">
      <c r="C387" s="4"/>
      <c r="D387" s="23"/>
    </row>
    <row r="388" spans="3:4">
      <c r="C388" s="4"/>
      <c r="D388" s="23"/>
    </row>
    <row r="389" spans="3:4">
      <c r="C389" s="4"/>
      <c r="D389" s="23"/>
    </row>
    <row r="390" spans="3:4">
      <c r="C390" s="4"/>
      <c r="D390" s="23"/>
    </row>
    <row r="391" spans="3:4">
      <c r="C391" s="4"/>
      <c r="D391" s="23"/>
    </row>
    <row r="392" spans="3:4">
      <c r="C392" s="4"/>
      <c r="D392" s="23"/>
    </row>
    <row r="393" spans="3:4">
      <c r="C393" s="4"/>
      <c r="D393" s="23"/>
    </row>
    <row r="394" spans="3:4">
      <c r="C394" s="4"/>
      <c r="D394" s="23"/>
    </row>
    <row r="395" spans="3:4">
      <c r="C395" s="4"/>
      <c r="D395" s="23"/>
    </row>
    <row r="396" spans="3:4">
      <c r="C396" s="4"/>
      <c r="D396" s="23"/>
    </row>
    <row r="397" spans="3:4">
      <c r="C397" s="4"/>
      <c r="D397" s="23"/>
    </row>
    <row r="398" spans="3:4">
      <c r="C398" s="4"/>
      <c r="D398" s="23"/>
    </row>
    <row r="399" spans="3:4">
      <c r="C399" s="4"/>
      <c r="D399" s="23"/>
    </row>
    <row r="400" spans="3:4">
      <c r="C400" s="4"/>
      <c r="D400" s="23"/>
    </row>
    <row r="401" spans="3:4">
      <c r="C401" s="4"/>
      <c r="D401" s="23"/>
    </row>
    <row r="402" spans="3:4">
      <c r="C402" s="4"/>
      <c r="D402" s="23"/>
    </row>
    <row r="403" spans="3:4">
      <c r="C403" s="4"/>
      <c r="D403" s="23"/>
    </row>
    <row r="404" spans="3:4">
      <c r="C404" s="4"/>
      <c r="D404" s="23"/>
    </row>
    <row r="405" spans="3:4">
      <c r="C405" s="4"/>
      <c r="D405" s="23"/>
    </row>
    <row r="406" spans="3:4">
      <c r="C406" s="4"/>
      <c r="D406" s="23"/>
    </row>
    <row r="407" spans="3:4">
      <c r="C407" s="4"/>
      <c r="D407" s="23"/>
    </row>
    <row r="408" spans="3:4">
      <c r="C408" s="4"/>
      <c r="D408" s="23"/>
    </row>
    <row r="409" spans="3:4">
      <c r="C409" s="4"/>
      <c r="D409" s="23"/>
    </row>
    <row r="410" spans="3:4">
      <c r="C410" s="4"/>
      <c r="D410" s="23"/>
    </row>
    <row r="411" spans="3:4">
      <c r="C411" s="4"/>
      <c r="D411" s="23"/>
    </row>
    <row r="412" spans="3:4">
      <c r="C412" s="4"/>
      <c r="D412" s="23"/>
    </row>
    <row r="413" spans="3:4">
      <c r="C413" s="4"/>
      <c r="D413" s="23"/>
    </row>
    <row r="414" spans="3:4">
      <c r="C414" s="4"/>
      <c r="D414" s="23"/>
    </row>
    <row r="415" spans="3:4">
      <c r="C415" s="4"/>
      <c r="D415" s="23"/>
    </row>
    <row r="416" spans="3:4">
      <c r="C416" s="4"/>
      <c r="D416" s="23"/>
    </row>
    <row r="417" spans="3:4">
      <c r="C417" s="4"/>
      <c r="D417" s="23"/>
    </row>
    <row r="418" spans="3:4">
      <c r="C418" s="4"/>
      <c r="D418" s="23"/>
    </row>
    <row r="419" spans="3:4">
      <c r="C419" s="4"/>
      <c r="D419" s="23"/>
    </row>
    <row r="420" spans="3:4">
      <c r="C420" s="4"/>
      <c r="D420" s="23"/>
    </row>
    <row r="421" spans="3:4">
      <c r="C421" s="4"/>
      <c r="D421" s="23"/>
    </row>
    <row r="422" spans="3:4">
      <c r="C422" s="4"/>
      <c r="D422" s="23"/>
    </row>
    <row r="423" spans="3:4">
      <c r="C423" s="4"/>
      <c r="D423" s="23"/>
    </row>
    <row r="424" spans="3:4">
      <c r="C424" s="4"/>
      <c r="D424" s="23"/>
    </row>
    <row r="425" spans="3:4">
      <c r="C425" s="4"/>
      <c r="D425" s="23"/>
    </row>
    <row r="426" spans="3:4">
      <c r="C426" s="4"/>
      <c r="D426" s="23"/>
    </row>
    <row r="427" spans="3:4">
      <c r="C427" s="4"/>
      <c r="D427" s="23"/>
    </row>
    <row r="428" spans="3:4">
      <c r="C428" s="4"/>
      <c r="D428" s="23"/>
    </row>
    <row r="429" spans="3:4">
      <c r="C429" s="4"/>
      <c r="D429" s="23"/>
    </row>
    <row r="430" spans="3:4">
      <c r="C430" s="4"/>
      <c r="D430" s="23"/>
    </row>
    <row r="431" spans="3:4">
      <c r="C431" s="4"/>
      <c r="D431" s="23"/>
    </row>
    <row r="432" spans="3:4">
      <c r="C432" s="4"/>
      <c r="D432" s="23"/>
    </row>
    <row r="433" spans="3:4">
      <c r="C433" s="4"/>
      <c r="D433" s="23"/>
    </row>
    <row r="434" spans="3:4">
      <c r="C434" s="4"/>
      <c r="D434" s="23"/>
    </row>
    <row r="435" spans="3:4">
      <c r="C435" s="4"/>
      <c r="D435" s="23"/>
    </row>
    <row r="436" spans="3:4">
      <c r="C436" s="4"/>
      <c r="D436" s="23"/>
    </row>
    <row r="437" spans="3:4">
      <c r="C437" s="4"/>
      <c r="D437" s="23"/>
    </row>
    <row r="438" spans="3:4">
      <c r="C438" s="4"/>
      <c r="D438" s="23"/>
    </row>
    <row r="439" spans="3:4">
      <c r="C439" s="4"/>
      <c r="D439" s="23"/>
    </row>
    <row r="440" spans="3:4">
      <c r="C440" s="4"/>
      <c r="D440" s="23"/>
    </row>
    <row r="441" spans="3:4">
      <c r="C441" s="4"/>
      <c r="D441" s="23"/>
    </row>
    <row r="442" spans="3:4">
      <c r="C442" s="4"/>
      <c r="D442" s="23"/>
    </row>
    <row r="443" spans="3:4">
      <c r="C443" s="4"/>
      <c r="D443" s="23"/>
    </row>
    <row r="444" spans="3:4">
      <c r="C444" s="4"/>
      <c r="D444" s="23"/>
    </row>
    <row r="445" spans="3:4">
      <c r="C445" s="4"/>
      <c r="D445" s="23"/>
    </row>
    <row r="446" spans="3:4">
      <c r="C446" s="4"/>
      <c r="D446" s="23"/>
    </row>
    <row r="447" spans="3:4">
      <c r="C447" s="4"/>
      <c r="D447" s="23"/>
    </row>
    <row r="448" spans="3:4">
      <c r="C448" s="4"/>
      <c r="D448" s="23"/>
    </row>
    <row r="449" spans="3:4">
      <c r="C449" s="4"/>
      <c r="D449" s="23"/>
    </row>
    <row r="450" spans="3:4">
      <c r="C450" s="4"/>
      <c r="D450" s="23"/>
    </row>
    <row r="451" spans="3:4">
      <c r="C451" s="4"/>
      <c r="D451" s="23"/>
    </row>
    <row r="452" spans="3:4">
      <c r="C452" s="4"/>
      <c r="D452" s="23"/>
    </row>
    <row r="453" spans="3:4">
      <c r="C453" s="4"/>
      <c r="D453" s="23"/>
    </row>
    <row r="454" spans="3:4">
      <c r="C454" s="4"/>
      <c r="D454" s="23"/>
    </row>
    <row r="455" spans="3:4">
      <c r="C455" s="4"/>
      <c r="D455" s="23"/>
    </row>
    <row r="456" spans="3:4">
      <c r="C456" s="4"/>
      <c r="D456" s="23"/>
    </row>
    <row r="457" spans="3:4">
      <c r="C457" s="4"/>
      <c r="D457" s="23"/>
    </row>
    <row r="458" spans="3:4">
      <c r="C458" s="4"/>
      <c r="D458" s="23"/>
    </row>
    <row r="459" spans="3:4">
      <c r="C459" s="4"/>
      <c r="D459" s="23"/>
    </row>
    <row r="460" spans="3:4">
      <c r="C460" s="4"/>
      <c r="D460" s="23"/>
    </row>
    <row r="461" spans="3:4">
      <c r="C461" s="4"/>
      <c r="D461" s="23"/>
    </row>
    <row r="462" spans="3:4">
      <c r="C462" s="4"/>
      <c r="D462" s="23"/>
    </row>
    <row r="463" spans="3:4">
      <c r="C463" s="4"/>
      <c r="D463" s="23"/>
    </row>
    <row r="464" spans="3:4">
      <c r="C464" s="4"/>
      <c r="D464" s="23"/>
    </row>
    <row r="465" spans="3:4">
      <c r="C465" s="4"/>
      <c r="D465" s="23"/>
    </row>
    <row r="466" spans="3:4">
      <c r="C466" s="4"/>
      <c r="D466" s="23"/>
    </row>
    <row r="467" spans="3:4">
      <c r="C467" s="4"/>
      <c r="D467" s="23"/>
    </row>
    <row r="468" spans="3:4">
      <c r="C468" s="4"/>
      <c r="D468" s="23"/>
    </row>
    <row r="469" spans="3:4">
      <c r="C469" s="4"/>
      <c r="D469" s="23"/>
    </row>
    <row r="470" spans="3:4">
      <c r="C470" s="4"/>
      <c r="D470" s="23"/>
    </row>
    <row r="471" spans="3:4">
      <c r="C471" s="4"/>
      <c r="D471" s="23"/>
    </row>
    <row r="472" spans="3:4">
      <c r="C472" s="4"/>
      <c r="D472" s="23"/>
    </row>
    <row r="473" spans="3:4">
      <c r="C473" s="4"/>
      <c r="D473" s="23"/>
    </row>
    <row r="474" spans="3:4">
      <c r="C474" s="4"/>
      <c r="D474" s="23"/>
    </row>
    <row r="475" spans="3:4">
      <c r="C475" s="4"/>
      <c r="D475" s="23"/>
    </row>
    <row r="476" spans="3:4">
      <c r="C476" s="4"/>
      <c r="D476" s="23"/>
    </row>
    <row r="477" spans="3:4">
      <c r="C477" s="4"/>
      <c r="D477" s="23"/>
    </row>
    <row r="478" spans="3:4">
      <c r="C478" s="4"/>
      <c r="D478" s="23"/>
    </row>
    <row r="479" spans="3:4">
      <c r="C479" s="4"/>
      <c r="D479" s="23"/>
    </row>
    <row r="480" spans="3:4">
      <c r="C480" s="4"/>
      <c r="D480" s="23"/>
    </row>
    <row r="481" spans="3:4">
      <c r="C481" s="4"/>
      <c r="D481" s="23"/>
    </row>
    <row r="482" spans="3:4">
      <c r="C482" s="4"/>
      <c r="D482" s="23"/>
    </row>
    <row r="483" spans="3:4">
      <c r="C483" s="4"/>
      <c r="D483" s="23"/>
    </row>
    <row r="484" spans="3:4">
      <c r="C484" s="4"/>
      <c r="D484" s="23"/>
    </row>
    <row r="485" spans="3:4">
      <c r="C485" s="4"/>
      <c r="D485" s="23"/>
    </row>
    <row r="486" spans="3:4">
      <c r="C486" s="4"/>
      <c r="D486" s="23"/>
    </row>
    <row r="487" spans="3:4">
      <c r="C487" s="4"/>
      <c r="D487" s="23"/>
    </row>
    <row r="488" spans="3:4">
      <c r="C488" s="4"/>
      <c r="D488" s="23"/>
    </row>
    <row r="489" spans="3:4">
      <c r="C489" s="4"/>
      <c r="D489" s="23"/>
    </row>
    <row r="490" spans="3:4">
      <c r="C490" s="4"/>
      <c r="D490" s="23"/>
    </row>
    <row r="491" spans="3:4">
      <c r="C491" s="4"/>
      <c r="D491" s="23"/>
    </row>
    <row r="492" spans="3:4">
      <c r="C492" s="4"/>
      <c r="D492" s="23"/>
    </row>
    <row r="493" spans="3:4">
      <c r="C493" s="4"/>
      <c r="D493" s="23"/>
    </row>
    <row r="494" spans="3:4">
      <c r="C494" s="4"/>
      <c r="D494" s="23"/>
    </row>
    <row r="495" spans="3:4">
      <c r="C495" s="4"/>
      <c r="D495" s="23"/>
    </row>
    <row r="496" spans="3:4">
      <c r="C496" s="4"/>
      <c r="D496" s="23"/>
    </row>
    <row r="497" spans="3:4">
      <c r="C497" s="4"/>
      <c r="D497" s="23"/>
    </row>
    <row r="498" spans="3:4">
      <c r="C498" s="4"/>
      <c r="D498" s="23"/>
    </row>
    <row r="499" spans="3:4">
      <c r="C499" s="4"/>
      <c r="D499" s="23"/>
    </row>
    <row r="500" spans="3:4">
      <c r="C500" s="4"/>
      <c r="D500" s="23"/>
    </row>
    <row r="501" spans="3:4">
      <c r="C501" s="4"/>
      <c r="D501" s="23"/>
    </row>
    <row r="502" spans="3:4">
      <c r="C502" s="4"/>
      <c r="D502" s="23"/>
    </row>
    <row r="503" spans="3:4">
      <c r="C503" s="4"/>
      <c r="D503" s="23"/>
    </row>
    <row r="504" spans="3:4">
      <c r="C504" s="4"/>
      <c r="D504" s="23"/>
    </row>
    <row r="505" spans="3:4">
      <c r="C505" s="4"/>
      <c r="D505" s="23"/>
    </row>
    <row r="506" spans="3:4">
      <c r="C506" s="4"/>
      <c r="D506" s="23"/>
    </row>
    <row r="507" spans="3:4">
      <c r="C507" s="4"/>
      <c r="D507" s="23"/>
    </row>
    <row r="508" spans="3:4">
      <c r="C508" s="4"/>
      <c r="D508" s="23"/>
    </row>
    <row r="509" spans="3:4">
      <c r="C509" s="4"/>
      <c r="D509" s="23"/>
    </row>
    <row r="510" spans="3:4">
      <c r="C510" s="4"/>
      <c r="D510" s="23"/>
    </row>
    <row r="511" spans="3:4">
      <c r="C511" s="4"/>
      <c r="D511" s="23"/>
    </row>
    <row r="512" spans="3:4">
      <c r="C512" s="4"/>
      <c r="D512" s="23"/>
    </row>
    <row r="513" spans="3:4">
      <c r="C513" s="4"/>
      <c r="D513" s="23"/>
    </row>
    <row r="514" spans="3:4">
      <c r="C514" s="4"/>
      <c r="D514" s="23"/>
    </row>
    <row r="515" spans="3:4">
      <c r="C515" s="4"/>
      <c r="D515" s="23"/>
    </row>
    <row r="516" spans="3:4">
      <c r="C516" s="4"/>
      <c r="D516" s="23"/>
    </row>
    <row r="517" spans="3:4">
      <c r="C517" s="4"/>
      <c r="D517" s="23"/>
    </row>
    <row r="518" spans="3:4">
      <c r="C518" s="4"/>
      <c r="D518" s="23"/>
    </row>
    <row r="519" spans="3:4">
      <c r="C519" s="4"/>
      <c r="D519" s="23"/>
    </row>
    <row r="520" spans="3:4">
      <c r="C520" s="4"/>
      <c r="D520" s="23"/>
    </row>
    <row r="521" spans="3:4">
      <c r="C521" s="4"/>
      <c r="D521" s="23"/>
    </row>
    <row r="522" spans="3:4">
      <c r="C522" s="4"/>
      <c r="D522" s="23"/>
    </row>
    <row r="523" spans="3:4">
      <c r="C523" s="4"/>
      <c r="D523" s="23"/>
    </row>
    <row r="524" spans="3:4">
      <c r="C524" s="4"/>
      <c r="D524" s="23"/>
    </row>
    <row r="525" spans="3:4">
      <c r="C525" s="4"/>
      <c r="D525" s="23"/>
    </row>
    <row r="526" spans="3:4">
      <c r="C526" s="4"/>
      <c r="D526" s="23"/>
    </row>
    <row r="527" spans="3:4">
      <c r="C527" s="4"/>
      <c r="D527" s="23"/>
    </row>
    <row r="528" spans="3:4">
      <c r="C528" s="4"/>
      <c r="D528" s="23"/>
    </row>
    <row r="529" spans="3:4">
      <c r="C529" s="4"/>
      <c r="D529" s="23"/>
    </row>
    <row r="530" spans="3:4">
      <c r="C530" s="4"/>
      <c r="D530" s="23"/>
    </row>
    <row r="531" spans="3:4">
      <c r="C531" s="4"/>
      <c r="D531" s="23"/>
    </row>
    <row r="532" spans="3:4">
      <c r="C532" s="4"/>
      <c r="D532" s="23"/>
    </row>
    <row r="533" spans="3:4">
      <c r="C533" s="4"/>
      <c r="D533" s="23"/>
    </row>
    <row r="534" spans="3:4">
      <c r="C534" s="4"/>
      <c r="D534" s="23"/>
    </row>
    <row r="535" spans="3:4">
      <c r="C535" s="4"/>
      <c r="D535" s="23"/>
    </row>
    <row r="536" spans="3:4">
      <c r="C536" s="4"/>
      <c r="D536" s="23"/>
    </row>
    <row r="537" spans="3:4">
      <c r="C537" s="4"/>
      <c r="D537" s="23"/>
    </row>
    <row r="538" spans="3:4">
      <c r="C538" s="4"/>
      <c r="D538" s="23"/>
    </row>
    <row r="539" spans="3:4">
      <c r="C539" s="4"/>
      <c r="D539" s="23"/>
    </row>
    <row r="540" spans="3:4">
      <c r="C540" s="4"/>
      <c r="D540" s="23"/>
    </row>
    <row r="541" spans="3:4">
      <c r="C541" s="4"/>
      <c r="D541" s="23"/>
    </row>
    <row r="542" spans="3:4">
      <c r="C542" s="4"/>
      <c r="D542" s="23"/>
    </row>
    <row r="543" spans="3:4">
      <c r="C543" s="4"/>
      <c r="D543" s="23"/>
    </row>
    <row r="544" spans="3:4">
      <c r="C544" s="4"/>
      <c r="D544" s="23"/>
    </row>
    <row r="545" spans="3:4">
      <c r="C545" s="4"/>
      <c r="D545" s="23"/>
    </row>
    <row r="546" spans="3:4">
      <c r="C546" s="4"/>
      <c r="D546" s="23"/>
    </row>
    <row r="547" spans="3:4">
      <c r="C547" s="4"/>
      <c r="D547" s="23"/>
    </row>
    <row r="548" spans="3:4">
      <c r="C548" s="4"/>
      <c r="D548" s="23"/>
    </row>
    <row r="549" spans="3:4">
      <c r="C549" s="4"/>
      <c r="D549" s="23"/>
    </row>
    <row r="550" spans="3:4">
      <c r="C550" s="4"/>
      <c r="D550" s="23"/>
    </row>
    <row r="551" spans="3:4">
      <c r="C551" s="4"/>
      <c r="D551" s="23"/>
    </row>
    <row r="552" spans="3:4">
      <c r="C552" s="4"/>
      <c r="D552" s="23"/>
    </row>
    <row r="553" spans="3:4">
      <c r="C553" s="4"/>
      <c r="D553" s="23"/>
    </row>
    <row r="554" spans="3:4">
      <c r="C554" s="4"/>
      <c r="D554" s="23"/>
    </row>
    <row r="555" spans="3:4">
      <c r="C555" s="4"/>
      <c r="D555" s="23"/>
    </row>
    <row r="556" spans="3:4">
      <c r="C556" s="4"/>
      <c r="D556" s="23"/>
    </row>
    <row r="557" spans="3:4">
      <c r="C557" s="4"/>
      <c r="D557" s="23"/>
    </row>
    <row r="558" spans="3:4">
      <c r="C558" s="4"/>
      <c r="D558" s="23"/>
    </row>
    <row r="559" spans="3:4">
      <c r="C559" s="4"/>
      <c r="D559" s="23"/>
    </row>
    <row r="560" spans="3:4">
      <c r="C560" s="4"/>
      <c r="D560" s="23"/>
    </row>
    <row r="561" spans="3:4">
      <c r="C561" s="4"/>
      <c r="D561" s="23"/>
    </row>
    <row r="562" spans="3:4">
      <c r="C562" s="4"/>
      <c r="D562" s="23"/>
    </row>
    <row r="563" spans="3:4">
      <c r="C563" s="4"/>
      <c r="D563" s="23"/>
    </row>
    <row r="564" spans="3:4">
      <c r="C564" s="4"/>
      <c r="D564" s="23"/>
    </row>
    <row r="565" spans="3:4">
      <c r="C565" s="4"/>
      <c r="D565" s="23"/>
    </row>
    <row r="566" spans="3:4">
      <c r="C566" s="4"/>
      <c r="D566" s="23"/>
    </row>
    <row r="567" spans="3:4">
      <c r="C567" s="4"/>
      <c r="D567" s="23"/>
    </row>
    <row r="568" spans="3:4">
      <c r="C568" s="4"/>
      <c r="D568" s="23"/>
    </row>
    <row r="569" spans="3:4">
      <c r="C569" s="4"/>
      <c r="D569" s="23"/>
    </row>
    <row r="570" spans="3:4">
      <c r="C570" s="4"/>
      <c r="D570" s="23"/>
    </row>
    <row r="571" spans="3:4">
      <c r="C571" s="4"/>
      <c r="D571" s="23"/>
    </row>
    <row r="572" spans="3:4">
      <c r="C572" s="4"/>
      <c r="D572" s="23"/>
    </row>
    <row r="573" spans="3:4">
      <c r="C573" s="4"/>
      <c r="D573" s="23"/>
    </row>
    <row r="574" spans="3:4">
      <c r="C574" s="4"/>
      <c r="D574" s="23"/>
    </row>
    <row r="575" spans="3:4">
      <c r="C575" s="4"/>
      <c r="D575" s="23"/>
    </row>
    <row r="576" spans="3:4">
      <c r="C576" s="4"/>
      <c r="D576" s="23"/>
    </row>
    <row r="577" spans="3:4">
      <c r="C577" s="4"/>
      <c r="D577" s="23"/>
    </row>
    <row r="578" spans="3:4">
      <c r="C578" s="4"/>
      <c r="D578" s="23"/>
    </row>
    <row r="579" spans="3:4">
      <c r="C579" s="4"/>
      <c r="D579" s="23"/>
    </row>
    <row r="580" spans="3:4">
      <c r="C580" s="4"/>
      <c r="D580" s="23"/>
    </row>
  </sheetData>
  <mergeCells count="6">
    <mergeCell ref="A3:D3"/>
    <mergeCell ref="A4:D4"/>
    <mergeCell ref="C6:C9"/>
    <mergeCell ref="B6:B9"/>
    <mergeCell ref="A6:A9"/>
    <mergeCell ref="D6:D9"/>
  </mergeCells>
  <phoneticPr fontId="0" type="noConversion"/>
  <conditionalFormatting sqref="D59:D61 C61 A62:C62 C58:C59 B63:D65239 B57:B61 B1:B2 B5:D6 B10:D16 B18:D56">
    <cfRule type="cellIs" dxfId="1" priority="227" stopIfTrue="1" operator="equal">
      <formula>0</formula>
    </cfRule>
  </conditionalFormatting>
  <printOptions horizontalCentered="1"/>
  <pageMargins left="0.59055118110236227" right="0.39370078740157483" top="0.27559055118110237" bottom="0.59055118110236227" header="0.19685039370078741" footer="0"/>
  <pageSetup paperSize="9" scale="39" orientation="portrait" r:id="rId1"/>
  <headerFooter differentFirst="1" alignWithMargins="0">
    <oddHeader>&amp;C&amp;"Times New Roman,обычный"&amp;15&amp;P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612"/>
  <sheetViews>
    <sheetView tabSelected="1" view="pageBreakPreview" zoomScale="75" zoomScaleNormal="50" zoomScaleSheetLayoutView="50" workbookViewId="0">
      <pane xSplit="1" ySplit="5" topLeftCell="B83" activePane="bottomRight" state="frozen"/>
      <selection pane="topRight" activeCell="C1" sqref="C1"/>
      <selection pane="bottomLeft" activeCell="A10" sqref="A10"/>
      <selection pane="bottomRight" activeCell="A5" sqref="A5"/>
    </sheetView>
  </sheetViews>
  <sheetFormatPr defaultColWidth="8.88671875" defaultRowHeight="23.25"/>
  <cols>
    <col min="1" max="1" width="116.109375" style="1" customWidth="1"/>
    <col min="2" max="2" width="16.33203125" style="1" customWidth="1"/>
    <col min="3" max="3" width="27.6640625" style="1" customWidth="1"/>
    <col min="4" max="4" width="26.21875" style="24" customWidth="1"/>
    <col min="5" max="5" width="11.77734375" style="1" bestFit="1" customWidth="1"/>
    <col min="6" max="16384" width="8.88671875" style="1"/>
  </cols>
  <sheetData>
    <row r="1" spans="1:4" ht="30.75">
      <c r="A1" s="10"/>
      <c r="B1" s="10"/>
      <c r="C1" s="28" t="s">
        <v>140</v>
      </c>
      <c r="D1" s="26"/>
    </row>
    <row r="2" spans="1:4" ht="30.75">
      <c r="A2" s="10"/>
      <c r="B2" s="10"/>
      <c r="C2" s="29" t="s">
        <v>116</v>
      </c>
      <c r="D2" s="27"/>
    </row>
    <row r="3" spans="1:4" ht="31.5" customHeight="1">
      <c r="A3" s="105" t="s">
        <v>1</v>
      </c>
      <c r="B3" s="105"/>
      <c r="C3" s="105"/>
      <c r="D3" s="105"/>
    </row>
    <row r="4" spans="1:4" ht="30.75" customHeight="1">
      <c r="A4" s="106" t="s">
        <v>142</v>
      </c>
      <c r="B4" s="106"/>
      <c r="C4" s="106"/>
      <c r="D4" s="106"/>
    </row>
    <row r="5" spans="1:4" ht="24" customHeight="1">
      <c r="A5" s="12"/>
      <c r="B5" s="11"/>
      <c r="C5" s="13"/>
      <c r="D5" s="92" t="s">
        <v>2</v>
      </c>
    </row>
    <row r="6" spans="1:4" ht="23.25" customHeight="1">
      <c r="A6" s="114" t="s">
        <v>38</v>
      </c>
      <c r="B6" s="116" t="s">
        <v>39</v>
      </c>
      <c r="C6" s="118" t="s">
        <v>5</v>
      </c>
      <c r="D6" s="116" t="s">
        <v>6</v>
      </c>
    </row>
    <row r="7" spans="1:4" ht="33" customHeight="1">
      <c r="A7" s="115"/>
      <c r="B7" s="117"/>
      <c r="C7" s="119"/>
      <c r="D7" s="117"/>
    </row>
    <row r="8" spans="1:4" ht="30" customHeight="1">
      <c r="A8" s="66" t="s">
        <v>7</v>
      </c>
      <c r="B8" s="77"/>
      <c r="C8" s="78"/>
      <c r="D8" s="78"/>
    </row>
    <row r="9" spans="1:4" ht="32.25" customHeight="1">
      <c r="A9" s="37" t="s">
        <v>40</v>
      </c>
      <c r="B9" s="53" t="s">
        <v>41</v>
      </c>
      <c r="C9" s="58">
        <v>17877316</v>
      </c>
      <c r="D9" s="58">
        <v>17231906.719999999</v>
      </c>
    </row>
    <row r="10" spans="1:4" ht="27.75">
      <c r="A10" s="38" t="s">
        <v>42</v>
      </c>
      <c r="B10" s="54"/>
      <c r="C10" s="59"/>
      <c r="D10" s="59"/>
    </row>
    <row r="11" spans="1:4" ht="87" customHeight="1">
      <c r="A11" s="39" t="s">
        <v>43</v>
      </c>
      <c r="B11" s="54" t="s">
        <v>44</v>
      </c>
      <c r="C11" s="59">
        <v>17015534</v>
      </c>
      <c r="D11" s="59">
        <v>16399303.26</v>
      </c>
    </row>
    <row r="12" spans="1:4" ht="27.75">
      <c r="A12" s="39" t="s">
        <v>45</v>
      </c>
      <c r="B12" s="54" t="s">
        <v>46</v>
      </c>
      <c r="C12" s="59">
        <v>15000</v>
      </c>
      <c r="D12" s="59">
        <v>1500</v>
      </c>
    </row>
    <row r="13" spans="1:4" ht="30.75" customHeight="1">
      <c r="A13" s="39" t="s">
        <v>47</v>
      </c>
      <c r="B13" s="54" t="s">
        <v>48</v>
      </c>
      <c r="C13" s="59">
        <v>846782</v>
      </c>
      <c r="D13" s="59">
        <v>831103.46</v>
      </c>
    </row>
    <row r="14" spans="1:4" ht="54">
      <c r="A14" s="40" t="s">
        <v>49</v>
      </c>
      <c r="B14" s="55"/>
      <c r="C14" s="58"/>
      <c r="D14" s="58"/>
    </row>
    <row r="15" spans="1:4" ht="29.25" customHeight="1">
      <c r="A15" s="37" t="s">
        <v>50</v>
      </c>
      <c r="B15" s="55"/>
      <c r="C15" s="58"/>
      <c r="D15" s="58"/>
    </row>
    <row r="16" spans="1:4" ht="27">
      <c r="A16" s="37" t="s">
        <v>51</v>
      </c>
      <c r="B16" s="55" t="s">
        <v>52</v>
      </c>
      <c r="C16" s="58">
        <v>794273</v>
      </c>
      <c r="D16" s="58">
        <v>724576.77</v>
      </c>
    </row>
    <row r="17" spans="1:4" ht="27.75">
      <c r="A17" s="42" t="s">
        <v>53</v>
      </c>
      <c r="B17" s="54"/>
      <c r="C17" s="59"/>
      <c r="D17" s="59"/>
    </row>
    <row r="18" spans="1:4" ht="27.75">
      <c r="A18" s="41" t="s">
        <v>128</v>
      </c>
      <c r="B18" s="54" t="s">
        <v>129</v>
      </c>
      <c r="C18" s="59">
        <v>47773</v>
      </c>
      <c r="D18" s="59">
        <v>33476.769999999997</v>
      </c>
    </row>
    <row r="19" spans="1:4" ht="27.75">
      <c r="A19" s="41" t="s">
        <v>54</v>
      </c>
      <c r="B19" s="54" t="s">
        <v>55</v>
      </c>
      <c r="C19" s="59">
        <v>746500</v>
      </c>
      <c r="D19" s="59">
        <v>691100</v>
      </c>
    </row>
    <row r="20" spans="1:4" ht="32.25" customHeight="1">
      <c r="A20" s="37" t="s">
        <v>56</v>
      </c>
      <c r="B20" s="55" t="s">
        <v>57</v>
      </c>
      <c r="C20" s="58">
        <v>60000</v>
      </c>
      <c r="D20" s="58">
        <v>24791.02</v>
      </c>
    </row>
    <row r="21" spans="1:4" ht="27.75">
      <c r="A21" s="42" t="s">
        <v>42</v>
      </c>
      <c r="B21" s="54"/>
      <c r="C21" s="59"/>
      <c r="D21" s="59"/>
    </row>
    <row r="22" spans="1:4" ht="27.75">
      <c r="A22" s="41" t="s">
        <v>58</v>
      </c>
      <c r="B22" s="54" t="s">
        <v>59</v>
      </c>
      <c r="C22" s="62">
        <v>60000</v>
      </c>
      <c r="D22" s="62">
        <v>24791.02</v>
      </c>
    </row>
    <row r="23" spans="1:4" ht="32.25" customHeight="1">
      <c r="A23" s="37" t="s">
        <v>60</v>
      </c>
      <c r="B23" s="55" t="s">
        <v>61</v>
      </c>
      <c r="C23" s="58">
        <v>56000</v>
      </c>
      <c r="D23" s="58">
        <v>53881.2</v>
      </c>
    </row>
    <row r="24" spans="1:4" ht="27.75">
      <c r="A24" s="42" t="s">
        <v>42</v>
      </c>
      <c r="B24" s="54"/>
      <c r="C24" s="59"/>
      <c r="D24" s="59"/>
    </row>
    <row r="25" spans="1:4" ht="58.5" customHeight="1">
      <c r="A25" s="41" t="s">
        <v>62</v>
      </c>
      <c r="B25" s="54" t="s">
        <v>63</v>
      </c>
      <c r="C25" s="59">
        <v>56000</v>
      </c>
      <c r="D25" s="59">
        <v>53881.2</v>
      </c>
    </row>
    <row r="26" spans="1:4" ht="61.5" customHeight="1">
      <c r="A26" s="82" t="s">
        <v>64</v>
      </c>
      <c r="B26" s="83"/>
      <c r="C26" s="84">
        <f>C16+C20+C23</f>
        <v>910273</v>
      </c>
      <c r="D26" s="84">
        <f>D16+D20+D23</f>
        <v>803248.99</v>
      </c>
    </row>
    <row r="27" spans="1:4" ht="27">
      <c r="A27" s="80" t="s">
        <v>65</v>
      </c>
      <c r="B27" s="81" t="s">
        <v>66</v>
      </c>
      <c r="C27" s="68">
        <v>2364573</v>
      </c>
      <c r="D27" s="68">
        <v>2037243.01</v>
      </c>
    </row>
    <row r="28" spans="1:4" ht="27.75">
      <c r="A28" s="42" t="s">
        <v>42</v>
      </c>
      <c r="B28" s="55"/>
      <c r="C28" s="58"/>
      <c r="D28" s="58"/>
    </row>
    <row r="29" spans="1:4" ht="27.75">
      <c r="A29" s="43" t="s">
        <v>133</v>
      </c>
      <c r="B29" s="54" t="s">
        <v>132</v>
      </c>
      <c r="C29" s="59">
        <v>618</v>
      </c>
      <c r="D29" s="59">
        <v>617.5</v>
      </c>
    </row>
    <row r="30" spans="1:4" ht="68.25" customHeight="1">
      <c r="A30" s="41" t="s">
        <v>130</v>
      </c>
      <c r="B30" s="54" t="s">
        <v>131</v>
      </c>
      <c r="C30" s="59">
        <v>250000</v>
      </c>
      <c r="D30" s="59">
        <v>250000</v>
      </c>
    </row>
    <row r="31" spans="1:4" ht="35.25" customHeight="1">
      <c r="A31" s="104" t="s">
        <v>98</v>
      </c>
      <c r="B31" s="54" t="s">
        <v>99</v>
      </c>
      <c r="C31" s="59">
        <v>1872055</v>
      </c>
      <c r="D31" s="59">
        <v>1576200.51</v>
      </c>
    </row>
    <row r="32" spans="1:4" ht="35.25" customHeight="1">
      <c r="A32" s="104" t="s">
        <v>135</v>
      </c>
      <c r="B32" s="54" t="s">
        <v>134</v>
      </c>
      <c r="C32" s="59">
        <v>241900</v>
      </c>
      <c r="D32" s="59">
        <v>210425</v>
      </c>
    </row>
    <row r="33" spans="1:4" ht="27">
      <c r="A33" s="37" t="s">
        <v>136</v>
      </c>
      <c r="B33" s="55" t="s">
        <v>139</v>
      </c>
      <c r="C33" s="58">
        <v>196221</v>
      </c>
      <c r="D33" s="58">
        <v>176245.19</v>
      </c>
    </row>
    <row r="34" spans="1:4" ht="27.75">
      <c r="A34" s="42" t="s">
        <v>42</v>
      </c>
      <c r="B34" s="55"/>
      <c r="C34" s="58"/>
      <c r="D34" s="58"/>
    </row>
    <row r="35" spans="1:4" ht="32.25" customHeight="1">
      <c r="A35" s="41" t="s">
        <v>138</v>
      </c>
      <c r="B35" s="54" t="s">
        <v>137</v>
      </c>
      <c r="C35" s="59">
        <v>196221</v>
      </c>
      <c r="D35" s="59">
        <v>176245.19</v>
      </c>
    </row>
    <row r="36" spans="1:4" ht="30" customHeight="1">
      <c r="A36" s="44" t="s">
        <v>71</v>
      </c>
      <c r="B36" s="55" t="s">
        <v>72</v>
      </c>
      <c r="C36" s="58">
        <v>1172694</v>
      </c>
      <c r="D36" s="58">
        <v>833157.72</v>
      </c>
    </row>
    <row r="37" spans="1:4" ht="27.75">
      <c r="A37" s="45" t="s">
        <v>42</v>
      </c>
      <c r="B37" s="54"/>
      <c r="C37" s="59"/>
      <c r="D37" s="59"/>
    </row>
    <row r="38" spans="1:4" ht="60.75" customHeight="1">
      <c r="A38" s="41" t="s">
        <v>73</v>
      </c>
      <c r="B38" s="54" t="s">
        <v>74</v>
      </c>
      <c r="C38" s="59">
        <v>1172694</v>
      </c>
      <c r="D38" s="59">
        <v>833157.72</v>
      </c>
    </row>
    <row r="39" spans="1:4" ht="54">
      <c r="A39" s="40" t="s">
        <v>75</v>
      </c>
      <c r="B39" s="55" t="s">
        <v>76</v>
      </c>
      <c r="C39" s="58">
        <v>3000</v>
      </c>
      <c r="D39" s="58">
        <v>3000</v>
      </c>
    </row>
    <row r="40" spans="1:4" ht="27.75">
      <c r="A40" s="42" t="s">
        <v>42</v>
      </c>
      <c r="B40" s="54"/>
      <c r="C40" s="59"/>
      <c r="D40" s="59"/>
    </row>
    <row r="41" spans="1:4" ht="27.75">
      <c r="A41" s="43" t="s">
        <v>77</v>
      </c>
      <c r="B41" s="54" t="s">
        <v>78</v>
      </c>
      <c r="C41" s="59">
        <v>3000</v>
      </c>
      <c r="D41" s="59">
        <v>3000</v>
      </c>
    </row>
    <row r="42" spans="1:4" ht="60.75" customHeight="1">
      <c r="A42" s="40" t="s">
        <v>79</v>
      </c>
      <c r="B42" s="55" t="s">
        <v>80</v>
      </c>
      <c r="C42" s="58">
        <v>525997</v>
      </c>
      <c r="D42" s="58">
        <v>448997</v>
      </c>
    </row>
    <row r="43" spans="1:4" ht="27.75">
      <c r="A43" s="42" t="s">
        <v>42</v>
      </c>
      <c r="B43" s="54"/>
      <c r="C43" s="59"/>
      <c r="D43" s="59"/>
    </row>
    <row r="44" spans="1:4" ht="54.75" customHeight="1">
      <c r="A44" s="41" t="s">
        <v>81</v>
      </c>
      <c r="B44" s="54" t="s">
        <v>82</v>
      </c>
      <c r="C44" s="59">
        <v>448997</v>
      </c>
      <c r="D44" s="59">
        <v>448997</v>
      </c>
    </row>
    <row r="45" spans="1:4" ht="27.75">
      <c r="A45" s="41" t="s">
        <v>83</v>
      </c>
      <c r="B45" s="54" t="s">
        <v>84</v>
      </c>
      <c r="C45" s="59">
        <v>77000</v>
      </c>
      <c r="D45" s="59"/>
    </row>
    <row r="46" spans="1:4" ht="27" hidden="1" customHeight="1">
      <c r="A46" s="40" t="s">
        <v>85</v>
      </c>
      <c r="B46" s="55" t="s">
        <v>86</v>
      </c>
      <c r="C46" s="58">
        <v>0</v>
      </c>
      <c r="D46" s="58">
        <v>0</v>
      </c>
    </row>
    <row r="47" spans="1:4" ht="27.75" hidden="1" customHeight="1">
      <c r="A47" s="42" t="s">
        <v>42</v>
      </c>
      <c r="B47" s="54"/>
      <c r="C47" s="59"/>
      <c r="D47" s="59"/>
    </row>
    <row r="48" spans="1:4" ht="27.75" hidden="1" customHeight="1">
      <c r="A48" s="85" t="s">
        <v>87</v>
      </c>
      <c r="B48" s="79" t="s">
        <v>88</v>
      </c>
      <c r="C48" s="65"/>
      <c r="D48" s="65"/>
    </row>
    <row r="49" spans="1:4" ht="28.5" customHeight="1">
      <c r="A49" s="74" t="s">
        <v>89</v>
      </c>
      <c r="B49" s="87"/>
      <c r="C49" s="84">
        <f>C9+C26+C27+C33+C36+C39+C42</f>
        <v>23050074</v>
      </c>
      <c r="D49" s="84">
        <f>D9+D16+D20+D23+D27+D33+D36+D39+D42</f>
        <v>21533798.629999999</v>
      </c>
    </row>
    <row r="50" spans="1:4" ht="27">
      <c r="A50" s="86" t="s">
        <v>90</v>
      </c>
      <c r="B50" s="81" t="s">
        <v>91</v>
      </c>
      <c r="C50" s="68">
        <v>8702216</v>
      </c>
      <c r="D50" s="68">
        <v>7254776.5199999996</v>
      </c>
    </row>
    <row r="51" spans="1:4" ht="27.75">
      <c r="A51" s="42" t="s">
        <v>42</v>
      </c>
      <c r="B51" s="54"/>
      <c r="C51" s="58"/>
      <c r="D51" s="58"/>
    </row>
    <row r="52" spans="1:4" ht="27.75">
      <c r="A52" s="41" t="s">
        <v>92</v>
      </c>
      <c r="B52" s="54" t="s">
        <v>93</v>
      </c>
      <c r="C52" s="59">
        <v>1970000</v>
      </c>
      <c r="D52" s="59">
        <v>1863370</v>
      </c>
    </row>
    <row r="53" spans="1:4" ht="27.75">
      <c r="A53" s="35" t="s">
        <v>24</v>
      </c>
      <c r="B53" s="54" t="s">
        <v>94</v>
      </c>
      <c r="C53" s="59">
        <v>6732216</v>
      </c>
      <c r="D53" s="59">
        <v>5391406.5199999996</v>
      </c>
    </row>
    <row r="54" spans="1:4" ht="43.5" customHeight="1">
      <c r="A54" s="88" t="s">
        <v>95</v>
      </c>
      <c r="B54" s="83"/>
      <c r="C54" s="84">
        <f>C49+C50</f>
        <v>31752290</v>
      </c>
      <c r="D54" s="84">
        <f>D49+D50</f>
        <v>28788575.149999999</v>
      </c>
    </row>
    <row r="55" spans="1:4" ht="32.25" customHeight="1">
      <c r="A55" s="80" t="s">
        <v>26</v>
      </c>
      <c r="B55" s="81"/>
      <c r="C55" s="68"/>
      <c r="D55" s="68"/>
    </row>
    <row r="56" spans="1:4" ht="30" customHeight="1">
      <c r="A56" s="37" t="s">
        <v>96</v>
      </c>
      <c r="B56" s="55" t="s">
        <v>41</v>
      </c>
      <c r="C56" s="58">
        <v>545615</v>
      </c>
      <c r="D56" s="58">
        <v>343946.54</v>
      </c>
    </row>
    <row r="57" spans="1:4" ht="27.75">
      <c r="A57" s="38" t="s">
        <v>42</v>
      </c>
      <c r="B57" s="55"/>
      <c r="C57" s="58"/>
      <c r="D57" s="58"/>
    </row>
    <row r="58" spans="1:4" ht="83.25">
      <c r="A58" s="41" t="s">
        <v>43</v>
      </c>
      <c r="B58" s="54" t="s">
        <v>44</v>
      </c>
      <c r="C58" s="59">
        <v>545615</v>
      </c>
      <c r="D58" s="59">
        <v>343946.54</v>
      </c>
    </row>
    <row r="59" spans="1:4" ht="27">
      <c r="A59" s="37" t="s">
        <v>50</v>
      </c>
      <c r="B59" s="55"/>
      <c r="C59" s="58"/>
      <c r="D59" s="58"/>
    </row>
    <row r="60" spans="1:4" ht="27">
      <c r="A60" s="37" t="s">
        <v>51</v>
      </c>
      <c r="B60" s="55" t="s">
        <v>52</v>
      </c>
      <c r="C60" s="58">
        <v>723.15</v>
      </c>
      <c r="D60" s="58">
        <v>823.15</v>
      </c>
    </row>
    <row r="61" spans="1:4" ht="27.75">
      <c r="A61" s="42" t="s">
        <v>97</v>
      </c>
      <c r="B61" s="54"/>
      <c r="C61" s="58"/>
      <c r="D61" s="64"/>
    </row>
    <row r="62" spans="1:4" ht="27.75">
      <c r="A62" s="41" t="s">
        <v>128</v>
      </c>
      <c r="B62" s="54" t="s">
        <v>129</v>
      </c>
      <c r="C62" s="59">
        <v>723.15</v>
      </c>
      <c r="D62" s="59">
        <v>823.15</v>
      </c>
    </row>
    <row r="63" spans="1:4" ht="27">
      <c r="A63" s="37" t="s">
        <v>65</v>
      </c>
      <c r="B63" s="55" t="s">
        <v>66</v>
      </c>
      <c r="C63" s="58">
        <v>263790</v>
      </c>
      <c r="D63" s="58">
        <v>250851.34</v>
      </c>
    </row>
    <row r="64" spans="1:4" ht="27.75">
      <c r="A64" s="42" t="s">
        <v>42</v>
      </c>
      <c r="B64" s="54"/>
      <c r="C64" s="58"/>
      <c r="D64" s="58"/>
    </row>
    <row r="65" spans="1:4" ht="27.75" hidden="1" customHeight="1">
      <c r="A65" s="41" t="s">
        <v>98</v>
      </c>
      <c r="B65" s="54" t="s">
        <v>99</v>
      </c>
      <c r="C65" s="59"/>
      <c r="D65" s="59"/>
    </row>
    <row r="66" spans="1:4" ht="27.75">
      <c r="A66" s="41" t="s">
        <v>98</v>
      </c>
      <c r="B66" s="54" t="s">
        <v>99</v>
      </c>
      <c r="C66" s="59">
        <v>263790</v>
      </c>
      <c r="D66" s="59">
        <v>250851.34</v>
      </c>
    </row>
    <row r="67" spans="1:4" ht="27">
      <c r="A67" s="37" t="s">
        <v>136</v>
      </c>
      <c r="B67" s="55" t="s">
        <v>139</v>
      </c>
      <c r="C67" s="58">
        <v>127730</v>
      </c>
      <c r="D67" s="58">
        <v>120000</v>
      </c>
    </row>
    <row r="68" spans="1:4" ht="27.75">
      <c r="A68" s="42" t="s">
        <v>42</v>
      </c>
      <c r="B68" s="55"/>
      <c r="C68" s="59"/>
      <c r="D68" s="59"/>
    </row>
    <row r="69" spans="1:4" ht="27.75">
      <c r="A69" s="41" t="s">
        <v>138</v>
      </c>
      <c r="B69" s="54" t="s">
        <v>137</v>
      </c>
      <c r="C69" s="59">
        <v>127730</v>
      </c>
      <c r="D69" s="59">
        <v>120000</v>
      </c>
    </row>
    <row r="70" spans="1:4" ht="27">
      <c r="A70" s="37" t="s">
        <v>67</v>
      </c>
      <c r="B70" s="55" t="s">
        <v>68</v>
      </c>
      <c r="C70" s="58">
        <v>3782926</v>
      </c>
      <c r="D70" s="58">
        <v>3310527.95</v>
      </c>
    </row>
    <row r="71" spans="1:4" ht="27.75">
      <c r="A71" s="42" t="s">
        <v>42</v>
      </c>
      <c r="B71" s="55"/>
      <c r="C71" s="58"/>
      <c r="D71" s="58"/>
    </row>
    <row r="72" spans="1:4" ht="27.75">
      <c r="A72" s="47" t="s">
        <v>100</v>
      </c>
      <c r="B72" s="54" t="s">
        <v>101</v>
      </c>
      <c r="C72" s="59">
        <v>3402320</v>
      </c>
      <c r="D72" s="59">
        <v>2979501.7</v>
      </c>
    </row>
    <row r="73" spans="1:4" ht="27.75">
      <c r="A73" s="39" t="s">
        <v>102</v>
      </c>
      <c r="B73" s="54" t="s">
        <v>103</v>
      </c>
      <c r="C73" s="59">
        <v>120000</v>
      </c>
      <c r="D73" s="59">
        <v>114971.32</v>
      </c>
    </row>
    <row r="74" spans="1:4" ht="27.75">
      <c r="A74" s="47" t="s">
        <v>104</v>
      </c>
      <c r="B74" s="54" t="s">
        <v>105</v>
      </c>
      <c r="C74" s="59">
        <v>44550</v>
      </c>
      <c r="D74" s="59"/>
    </row>
    <row r="75" spans="1:4" ht="51" customHeight="1">
      <c r="A75" s="39" t="s">
        <v>69</v>
      </c>
      <c r="B75" s="54" t="s">
        <v>70</v>
      </c>
      <c r="C75" s="59">
        <v>216056</v>
      </c>
      <c r="D75" s="59">
        <v>216054.93</v>
      </c>
    </row>
    <row r="76" spans="1:4" ht="30.75" customHeight="1">
      <c r="A76" s="44" t="s">
        <v>106</v>
      </c>
      <c r="B76" s="55"/>
      <c r="C76" s="58"/>
      <c r="D76" s="58"/>
    </row>
    <row r="77" spans="1:4" ht="30" customHeight="1">
      <c r="A77" s="44" t="s">
        <v>107</v>
      </c>
      <c r="B77" s="55" t="s">
        <v>72</v>
      </c>
      <c r="C77" s="58">
        <v>6761109</v>
      </c>
      <c r="D77" s="58">
        <v>6757736.4000000004</v>
      </c>
    </row>
    <row r="78" spans="1:4" ht="27.75">
      <c r="A78" s="42" t="s">
        <v>42</v>
      </c>
      <c r="B78" s="54"/>
      <c r="C78" s="59"/>
      <c r="D78" s="59"/>
    </row>
    <row r="79" spans="1:4" ht="57.75" customHeight="1">
      <c r="A79" s="41" t="s">
        <v>73</v>
      </c>
      <c r="B79" s="54" t="s">
        <v>74</v>
      </c>
      <c r="C79" s="59">
        <v>6761109</v>
      </c>
      <c r="D79" s="59">
        <v>6757736.4000000004</v>
      </c>
    </row>
    <row r="80" spans="1:4" ht="27">
      <c r="A80" s="46" t="s">
        <v>108</v>
      </c>
      <c r="B80" s="55" t="s">
        <v>109</v>
      </c>
      <c r="C80" s="58">
        <v>3121992</v>
      </c>
      <c r="D80" s="58">
        <v>2622845.42</v>
      </c>
    </row>
    <row r="81" spans="1:4" ht="27.75">
      <c r="A81" s="42" t="s">
        <v>42</v>
      </c>
      <c r="B81" s="54"/>
      <c r="C81" s="59"/>
      <c r="D81" s="59"/>
    </row>
    <row r="82" spans="1:4" ht="27.75" hidden="1" customHeight="1">
      <c r="A82" s="43" t="s">
        <v>110</v>
      </c>
      <c r="B82" s="54" t="s">
        <v>111</v>
      </c>
      <c r="C82" s="59"/>
      <c r="D82" s="59"/>
    </row>
    <row r="83" spans="1:4" ht="27.75">
      <c r="A83" s="43" t="s">
        <v>112</v>
      </c>
      <c r="B83" s="54" t="s">
        <v>113</v>
      </c>
      <c r="C83" s="59">
        <v>3121992</v>
      </c>
      <c r="D83" s="59">
        <v>2622845.42</v>
      </c>
    </row>
    <row r="84" spans="1:4" s="3" customFormat="1" ht="30.75" customHeight="1">
      <c r="A84" s="46" t="s">
        <v>90</v>
      </c>
      <c r="B84" s="55" t="s">
        <v>91</v>
      </c>
      <c r="C84" s="58">
        <v>588330</v>
      </c>
      <c r="D84" s="58">
        <v>573857.4</v>
      </c>
    </row>
    <row r="85" spans="1:4" s="3" customFormat="1" ht="27.75">
      <c r="A85" s="42" t="s">
        <v>42</v>
      </c>
      <c r="B85" s="55"/>
      <c r="C85" s="58"/>
      <c r="D85" s="58"/>
    </row>
    <row r="86" spans="1:4" ht="33" customHeight="1">
      <c r="A86" s="41" t="s">
        <v>24</v>
      </c>
      <c r="B86" s="56" t="s">
        <v>94</v>
      </c>
      <c r="C86" s="59">
        <v>588330</v>
      </c>
      <c r="D86" s="59">
        <v>573857.4</v>
      </c>
    </row>
    <row r="87" spans="1:4" ht="39" customHeight="1">
      <c r="A87" s="88" t="s">
        <v>114</v>
      </c>
      <c r="B87" s="83"/>
      <c r="C87" s="71">
        <f>C56+C60+C63+C67+C70+C77+C80+C84</f>
        <v>15192215.15</v>
      </c>
      <c r="D87" s="71">
        <f>D56+D60+D63+D67+D70+D77+D80+D84</f>
        <v>13980588.200000001</v>
      </c>
    </row>
    <row r="88" spans="1:4" ht="38.25" customHeight="1">
      <c r="A88" s="89" t="s">
        <v>115</v>
      </c>
      <c r="B88" s="90"/>
      <c r="C88" s="91">
        <f>C54+C87</f>
        <v>46944505.149999999</v>
      </c>
      <c r="D88" s="91">
        <f>D54+D87</f>
        <v>42769163.350000001</v>
      </c>
    </row>
    <row r="89" spans="1:4" ht="74.25" customHeight="1">
      <c r="A89" s="26"/>
      <c r="B89" s="14"/>
      <c r="C89" s="16"/>
      <c r="D89" s="21"/>
    </row>
    <row r="90" spans="1:4" ht="29.25" customHeight="1">
      <c r="A90" s="19"/>
      <c r="B90" s="17"/>
      <c r="C90" s="18"/>
      <c r="D90" s="22"/>
    </row>
    <row r="91" spans="1:4" ht="103.15" customHeight="1">
      <c r="A91" s="5"/>
      <c r="C91" s="4"/>
      <c r="D91" s="23"/>
    </row>
    <row r="92" spans="1:4" ht="42" customHeight="1">
      <c r="A92" s="7"/>
      <c r="B92" s="6"/>
      <c r="C92" s="6"/>
      <c r="D92" s="25"/>
    </row>
    <row r="93" spans="1:4">
      <c r="A93" s="8"/>
      <c r="B93" s="6"/>
      <c r="C93" s="9"/>
      <c r="D93" s="23"/>
    </row>
    <row r="94" spans="1:4" ht="25.9" customHeight="1">
      <c r="A94" s="6"/>
      <c r="B94" s="9"/>
      <c r="C94" s="9"/>
      <c r="D94" s="20"/>
    </row>
    <row r="95" spans="1:4">
      <c r="A95" s="5"/>
      <c r="B95" s="6"/>
      <c r="C95" s="9"/>
      <c r="D95" s="25"/>
    </row>
    <row r="96" spans="1:4">
      <c r="A96" s="5"/>
      <c r="C96" s="4"/>
      <c r="D96" s="23"/>
    </row>
    <row r="97" spans="1:4">
      <c r="A97" s="5"/>
      <c r="C97" s="4"/>
      <c r="D97" s="23"/>
    </row>
    <row r="98" spans="1:4">
      <c r="A98" s="5"/>
      <c r="C98" s="4"/>
      <c r="D98" s="23"/>
    </row>
    <row r="99" spans="1:4">
      <c r="A99" s="5"/>
      <c r="C99" s="4"/>
      <c r="D99" s="23"/>
    </row>
    <row r="100" spans="1:4">
      <c r="A100" s="5"/>
      <c r="C100" s="4"/>
      <c r="D100" s="23"/>
    </row>
    <row r="101" spans="1:4">
      <c r="A101" s="5"/>
      <c r="C101" s="4"/>
      <c r="D101" s="23"/>
    </row>
    <row r="102" spans="1:4">
      <c r="A102" s="5"/>
      <c r="C102" s="4"/>
      <c r="D102" s="23"/>
    </row>
    <row r="103" spans="1:4">
      <c r="A103" s="5"/>
      <c r="C103" s="4"/>
      <c r="D103" s="23"/>
    </row>
    <row r="104" spans="1:4">
      <c r="A104" s="5"/>
      <c r="C104" s="4"/>
      <c r="D104" s="23"/>
    </row>
    <row r="105" spans="1:4">
      <c r="A105" s="5"/>
      <c r="C105" s="4"/>
      <c r="D105" s="23"/>
    </row>
    <row r="106" spans="1:4">
      <c r="A106" s="5"/>
      <c r="C106" s="4"/>
      <c r="D106" s="23"/>
    </row>
    <row r="107" spans="1:4">
      <c r="A107" s="5"/>
      <c r="C107" s="4"/>
      <c r="D107" s="23"/>
    </row>
    <row r="108" spans="1:4">
      <c r="A108" s="5"/>
      <c r="C108" s="4"/>
      <c r="D108" s="23"/>
    </row>
    <row r="109" spans="1:4">
      <c r="A109" s="5"/>
      <c r="C109" s="4"/>
      <c r="D109" s="23"/>
    </row>
    <row r="110" spans="1:4">
      <c r="A110" s="5"/>
      <c r="C110" s="4"/>
      <c r="D110" s="23"/>
    </row>
    <row r="111" spans="1:4">
      <c r="A111" s="5"/>
      <c r="C111" s="4"/>
      <c r="D111" s="23"/>
    </row>
    <row r="112" spans="1:4">
      <c r="A112" s="5"/>
      <c r="C112" s="4"/>
      <c r="D112" s="23"/>
    </row>
    <row r="113" spans="1:4">
      <c r="A113" s="5"/>
      <c r="C113" s="4"/>
      <c r="D113" s="23"/>
    </row>
    <row r="114" spans="1:4">
      <c r="A114" s="5"/>
      <c r="C114" s="4"/>
      <c r="D114" s="23"/>
    </row>
    <row r="115" spans="1:4">
      <c r="A115" s="5"/>
      <c r="C115" s="4"/>
      <c r="D115" s="23"/>
    </row>
    <row r="116" spans="1:4">
      <c r="A116" s="5"/>
      <c r="C116" s="4"/>
      <c r="D116" s="23"/>
    </row>
    <row r="117" spans="1:4">
      <c r="A117" s="5"/>
      <c r="C117" s="4"/>
      <c r="D117" s="23"/>
    </row>
    <row r="118" spans="1:4">
      <c r="A118" s="5"/>
      <c r="C118" s="4"/>
      <c r="D118" s="23"/>
    </row>
    <row r="119" spans="1:4">
      <c r="A119" s="5"/>
      <c r="C119" s="4"/>
      <c r="D119" s="23"/>
    </row>
    <row r="120" spans="1:4">
      <c r="A120" s="5"/>
      <c r="C120" s="4"/>
      <c r="D120" s="23"/>
    </row>
    <row r="121" spans="1:4">
      <c r="A121" s="5"/>
      <c r="C121" s="4"/>
      <c r="D121" s="23"/>
    </row>
    <row r="122" spans="1:4">
      <c r="A122" s="5"/>
      <c r="C122" s="4"/>
      <c r="D122" s="23"/>
    </row>
    <row r="123" spans="1:4">
      <c r="A123" s="5"/>
      <c r="C123" s="4"/>
      <c r="D123" s="23"/>
    </row>
    <row r="124" spans="1:4">
      <c r="A124" s="5"/>
      <c r="C124" s="4"/>
      <c r="D124" s="23"/>
    </row>
    <row r="125" spans="1:4">
      <c r="A125" s="5"/>
      <c r="C125" s="4"/>
      <c r="D125" s="23"/>
    </row>
    <row r="126" spans="1:4">
      <c r="A126" s="5"/>
      <c r="C126" s="4"/>
      <c r="D126" s="23"/>
    </row>
    <row r="127" spans="1:4">
      <c r="A127" s="5"/>
      <c r="C127" s="4"/>
      <c r="D127" s="23"/>
    </row>
    <row r="128" spans="1:4">
      <c r="A128" s="5"/>
      <c r="C128" s="4"/>
      <c r="D128" s="23"/>
    </row>
    <row r="129" spans="1:4">
      <c r="A129" s="5"/>
      <c r="C129" s="4"/>
      <c r="D129" s="23"/>
    </row>
    <row r="130" spans="1:4">
      <c r="A130" s="5"/>
      <c r="C130" s="4"/>
      <c r="D130" s="23"/>
    </row>
    <row r="131" spans="1:4">
      <c r="A131" s="5"/>
      <c r="C131" s="4"/>
      <c r="D131" s="23"/>
    </row>
    <row r="132" spans="1:4">
      <c r="A132" s="5"/>
      <c r="C132" s="4"/>
      <c r="D132" s="23"/>
    </row>
    <row r="133" spans="1:4">
      <c r="A133" s="5"/>
      <c r="C133" s="4"/>
      <c r="D133" s="23"/>
    </row>
    <row r="134" spans="1:4">
      <c r="A134" s="5"/>
      <c r="C134" s="4"/>
      <c r="D134" s="23"/>
    </row>
    <row r="135" spans="1:4">
      <c r="A135" s="5"/>
      <c r="C135" s="4"/>
      <c r="D135" s="23"/>
    </row>
    <row r="136" spans="1:4">
      <c r="A136" s="5"/>
      <c r="C136" s="4"/>
      <c r="D136" s="23"/>
    </row>
    <row r="137" spans="1:4">
      <c r="A137" s="5"/>
      <c r="C137" s="4"/>
      <c r="D137" s="23"/>
    </row>
    <row r="138" spans="1:4">
      <c r="A138" s="5"/>
      <c r="C138" s="4"/>
      <c r="D138" s="23"/>
    </row>
    <row r="139" spans="1:4">
      <c r="A139" s="5"/>
      <c r="C139" s="4"/>
      <c r="D139" s="23"/>
    </row>
    <row r="140" spans="1:4">
      <c r="A140" s="5"/>
      <c r="C140" s="4"/>
      <c r="D140" s="23"/>
    </row>
    <row r="141" spans="1:4">
      <c r="A141" s="5"/>
      <c r="C141" s="4"/>
      <c r="D141" s="23"/>
    </row>
    <row r="142" spans="1:4">
      <c r="A142" s="5"/>
      <c r="C142" s="4"/>
      <c r="D142" s="23"/>
    </row>
    <row r="143" spans="1:4">
      <c r="A143" s="5"/>
      <c r="C143" s="4"/>
      <c r="D143" s="23"/>
    </row>
    <row r="144" spans="1:4">
      <c r="A144" s="5"/>
      <c r="C144" s="4"/>
      <c r="D144" s="23"/>
    </row>
    <row r="145" spans="1:4">
      <c r="A145" s="5"/>
      <c r="C145" s="4"/>
      <c r="D145" s="23"/>
    </row>
    <row r="146" spans="1:4">
      <c r="A146" s="5"/>
      <c r="C146" s="4"/>
      <c r="D146" s="23"/>
    </row>
    <row r="147" spans="1:4">
      <c r="A147" s="5"/>
      <c r="C147" s="4"/>
      <c r="D147" s="23"/>
    </row>
    <row r="148" spans="1:4">
      <c r="A148" s="5"/>
      <c r="C148" s="4"/>
      <c r="D148" s="23"/>
    </row>
    <row r="149" spans="1:4">
      <c r="A149" s="5"/>
      <c r="C149" s="4"/>
      <c r="D149" s="23"/>
    </row>
    <row r="150" spans="1:4">
      <c r="A150" s="5"/>
      <c r="C150" s="4"/>
      <c r="D150" s="23"/>
    </row>
    <row r="151" spans="1:4">
      <c r="A151" s="5"/>
      <c r="C151" s="4"/>
      <c r="D151" s="23"/>
    </row>
    <row r="152" spans="1:4">
      <c r="A152" s="5"/>
      <c r="C152" s="4"/>
      <c r="D152" s="23"/>
    </row>
    <row r="153" spans="1:4">
      <c r="A153" s="5"/>
      <c r="C153" s="4"/>
      <c r="D153" s="23"/>
    </row>
    <row r="154" spans="1:4">
      <c r="A154" s="5"/>
      <c r="C154" s="4"/>
      <c r="D154" s="23"/>
    </row>
    <row r="155" spans="1:4">
      <c r="A155" s="5"/>
      <c r="C155" s="4"/>
      <c r="D155" s="23"/>
    </row>
    <row r="156" spans="1:4">
      <c r="A156" s="5"/>
      <c r="C156" s="4"/>
      <c r="D156" s="23"/>
    </row>
    <row r="157" spans="1:4">
      <c r="A157" s="5"/>
      <c r="C157" s="4"/>
      <c r="D157" s="23"/>
    </row>
    <row r="158" spans="1:4">
      <c r="A158" s="5"/>
      <c r="C158" s="4"/>
      <c r="D158" s="23"/>
    </row>
    <row r="159" spans="1:4">
      <c r="A159" s="5"/>
      <c r="C159" s="4"/>
      <c r="D159" s="23"/>
    </row>
    <row r="160" spans="1:4">
      <c r="A160" s="5"/>
      <c r="C160" s="4"/>
      <c r="D160" s="23"/>
    </row>
    <row r="161" spans="1:4">
      <c r="A161" s="5"/>
      <c r="C161" s="4"/>
      <c r="D161" s="23"/>
    </row>
    <row r="162" spans="1:4">
      <c r="A162" s="5"/>
      <c r="C162" s="4"/>
      <c r="D162" s="23"/>
    </row>
    <row r="163" spans="1:4">
      <c r="A163" s="5"/>
      <c r="C163" s="4"/>
      <c r="D163" s="23"/>
    </row>
    <row r="164" spans="1:4">
      <c r="A164" s="5"/>
      <c r="C164" s="4"/>
      <c r="D164" s="23"/>
    </row>
    <row r="165" spans="1:4">
      <c r="A165" s="5"/>
      <c r="C165" s="4"/>
      <c r="D165" s="23"/>
    </row>
    <row r="166" spans="1:4">
      <c r="A166" s="5"/>
      <c r="C166" s="4"/>
      <c r="D166" s="23"/>
    </row>
    <row r="167" spans="1:4">
      <c r="A167" s="5"/>
      <c r="C167" s="4"/>
      <c r="D167" s="23"/>
    </row>
    <row r="168" spans="1:4">
      <c r="A168" s="5"/>
      <c r="C168" s="4"/>
      <c r="D168" s="23"/>
    </row>
    <row r="169" spans="1:4">
      <c r="A169" s="5"/>
      <c r="C169" s="4"/>
      <c r="D169" s="23"/>
    </row>
    <row r="170" spans="1:4">
      <c r="A170" s="5"/>
      <c r="C170" s="4"/>
      <c r="D170" s="23"/>
    </row>
    <row r="171" spans="1:4">
      <c r="A171" s="5"/>
      <c r="C171" s="4"/>
      <c r="D171" s="23"/>
    </row>
    <row r="172" spans="1:4">
      <c r="A172" s="5"/>
      <c r="C172" s="4"/>
      <c r="D172" s="23"/>
    </row>
    <row r="173" spans="1:4">
      <c r="A173" s="5"/>
      <c r="C173" s="4"/>
      <c r="D173" s="23"/>
    </row>
    <row r="174" spans="1:4">
      <c r="A174" s="5"/>
      <c r="C174" s="4"/>
      <c r="D174" s="23"/>
    </row>
    <row r="175" spans="1:4">
      <c r="A175" s="5"/>
      <c r="C175" s="4"/>
      <c r="D175" s="23"/>
    </row>
    <row r="176" spans="1:4">
      <c r="A176" s="5"/>
      <c r="C176" s="4"/>
      <c r="D176" s="23"/>
    </row>
    <row r="177" spans="1:4">
      <c r="A177" s="5"/>
      <c r="C177" s="4"/>
      <c r="D177" s="23"/>
    </row>
    <row r="178" spans="1:4">
      <c r="A178" s="5"/>
      <c r="C178" s="4"/>
      <c r="D178" s="23"/>
    </row>
    <row r="179" spans="1:4">
      <c r="A179" s="5"/>
      <c r="C179" s="4"/>
      <c r="D179" s="23"/>
    </row>
    <row r="180" spans="1:4">
      <c r="A180" s="5"/>
      <c r="C180" s="4"/>
      <c r="D180" s="23"/>
    </row>
    <row r="181" spans="1:4">
      <c r="A181" s="5"/>
      <c r="C181" s="4"/>
      <c r="D181" s="23"/>
    </row>
    <row r="182" spans="1:4">
      <c r="A182" s="5"/>
      <c r="C182" s="4"/>
      <c r="D182" s="23"/>
    </row>
    <row r="183" spans="1:4">
      <c r="A183" s="5"/>
      <c r="C183" s="4"/>
      <c r="D183" s="23"/>
    </row>
    <row r="184" spans="1:4">
      <c r="A184" s="5"/>
      <c r="C184" s="4"/>
      <c r="D184" s="23"/>
    </row>
    <row r="185" spans="1:4">
      <c r="A185" s="5"/>
      <c r="C185" s="4"/>
      <c r="D185" s="23"/>
    </row>
    <row r="186" spans="1:4">
      <c r="A186" s="5"/>
      <c r="C186" s="4"/>
      <c r="D186" s="23"/>
    </row>
    <row r="187" spans="1:4">
      <c r="A187" s="5"/>
      <c r="C187" s="4"/>
      <c r="D187" s="23"/>
    </row>
    <row r="188" spans="1:4">
      <c r="C188" s="4"/>
      <c r="D188" s="23"/>
    </row>
    <row r="189" spans="1:4">
      <c r="C189" s="4"/>
      <c r="D189" s="23"/>
    </row>
    <row r="190" spans="1:4">
      <c r="C190" s="4"/>
      <c r="D190" s="23"/>
    </row>
    <row r="191" spans="1:4">
      <c r="C191" s="4"/>
      <c r="D191" s="23"/>
    </row>
    <row r="192" spans="1:4">
      <c r="C192" s="4"/>
      <c r="D192" s="23"/>
    </row>
    <row r="193" spans="3:4">
      <c r="C193" s="4"/>
      <c r="D193" s="23"/>
    </row>
    <row r="194" spans="3:4">
      <c r="C194" s="4"/>
      <c r="D194" s="23"/>
    </row>
    <row r="195" spans="3:4">
      <c r="C195" s="4"/>
      <c r="D195" s="23"/>
    </row>
    <row r="196" spans="3:4">
      <c r="C196" s="4"/>
      <c r="D196" s="23"/>
    </row>
    <row r="197" spans="3:4">
      <c r="C197" s="4"/>
      <c r="D197" s="23"/>
    </row>
    <row r="198" spans="3:4">
      <c r="C198" s="4"/>
      <c r="D198" s="23"/>
    </row>
    <row r="199" spans="3:4">
      <c r="C199" s="4"/>
      <c r="D199" s="23"/>
    </row>
    <row r="200" spans="3:4">
      <c r="C200" s="4"/>
      <c r="D200" s="23"/>
    </row>
    <row r="201" spans="3:4">
      <c r="C201" s="4"/>
      <c r="D201" s="23"/>
    </row>
    <row r="202" spans="3:4">
      <c r="C202" s="4"/>
      <c r="D202" s="23"/>
    </row>
    <row r="203" spans="3:4">
      <c r="C203" s="4"/>
      <c r="D203" s="23"/>
    </row>
    <row r="204" spans="3:4">
      <c r="C204" s="4"/>
      <c r="D204" s="23"/>
    </row>
    <row r="205" spans="3:4">
      <c r="C205" s="4"/>
      <c r="D205" s="23"/>
    </row>
    <row r="206" spans="3:4">
      <c r="C206" s="4"/>
      <c r="D206" s="23"/>
    </row>
    <row r="207" spans="3:4">
      <c r="C207" s="4"/>
      <c r="D207" s="23"/>
    </row>
    <row r="208" spans="3:4">
      <c r="C208" s="4"/>
      <c r="D208" s="23"/>
    </row>
    <row r="209" spans="3:4">
      <c r="C209" s="4"/>
      <c r="D209" s="23"/>
    </row>
    <row r="210" spans="3:4">
      <c r="C210" s="4"/>
      <c r="D210" s="23"/>
    </row>
    <row r="211" spans="3:4">
      <c r="C211" s="4"/>
      <c r="D211" s="23"/>
    </row>
    <row r="212" spans="3:4">
      <c r="C212" s="4"/>
      <c r="D212" s="23"/>
    </row>
    <row r="213" spans="3:4">
      <c r="C213" s="4"/>
      <c r="D213" s="23"/>
    </row>
    <row r="214" spans="3:4">
      <c r="C214" s="4"/>
      <c r="D214" s="23"/>
    </row>
    <row r="215" spans="3:4">
      <c r="C215" s="4"/>
      <c r="D215" s="23"/>
    </row>
    <row r="216" spans="3:4">
      <c r="C216" s="4"/>
      <c r="D216" s="23"/>
    </row>
    <row r="217" spans="3:4">
      <c r="C217" s="4"/>
      <c r="D217" s="23"/>
    </row>
    <row r="218" spans="3:4">
      <c r="C218" s="4"/>
      <c r="D218" s="23"/>
    </row>
    <row r="219" spans="3:4">
      <c r="C219" s="4"/>
      <c r="D219" s="23"/>
    </row>
    <row r="220" spans="3:4">
      <c r="C220" s="4"/>
      <c r="D220" s="23"/>
    </row>
    <row r="221" spans="3:4">
      <c r="C221" s="4"/>
      <c r="D221" s="23"/>
    </row>
    <row r="222" spans="3:4">
      <c r="C222" s="4"/>
      <c r="D222" s="23"/>
    </row>
    <row r="223" spans="3:4">
      <c r="C223" s="4"/>
      <c r="D223" s="23"/>
    </row>
    <row r="224" spans="3:4">
      <c r="C224" s="4"/>
      <c r="D224" s="23"/>
    </row>
    <row r="225" spans="3:4">
      <c r="C225" s="4"/>
      <c r="D225" s="23"/>
    </row>
    <row r="226" spans="3:4">
      <c r="C226" s="4"/>
      <c r="D226" s="23"/>
    </row>
    <row r="227" spans="3:4">
      <c r="C227" s="4"/>
      <c r="D227" s="23"/>
    </row>
    <row r="228" spans="3:4">
      <c r="C228" s="4"/>
      <c r="D228" s="23"/>
    </row>
    <row r="229" spans="3:4">
      <c r="C229" s="4"/>
      <c r="D229" s="23"/>
    </row>
    <row r="230" spans="3:4">
      <c r="C230" s="4"/>
      <c r="D230" s="23"/>
    </row>
    <row r="231" spans="3:4">
      <c r="C231" s="4"/>
      <c r="D231" s="23"/>
    </row>
    <row r="232" spans="3:4">
      <c r="C232" s="4"/>
      <c r="D232" s="23"/>
    </row>
    <row r="233" spans="3:4">
      <c r="C233" s="4"/>
      <c r="D233" s="23"/>
    </row>
    <row r="234" spans="3:4">
      <c r="C234" s="4"/>
      <c r="D234" s="23"/>
    </row>
    <row r="235" spans="3:4">
      <c r="C235" s="4"/>
      <c r="D235" s="23"/>
    </row>
    <row r="236" spans="3:4">
      <c r="C236" s="4"/>
      <c r="D236" s="23"/>
    </row>
    <row r="237" spans="3:4">
      <c r="C237" s="4"/>
      <c r="D237" s="23"/>
    </row>
    <row r="238" spans="3:4">
      <c r="C238" s="4"/>
      <c r="D238" s="23"/>
    </row>
    <row r="239" spans="3:4">
      <c r="C239" s="4"/>
      <c r="D239" s="23"/>
    </row>
    <row r="240" spans="3:4">
      <c r="C240" s="4"/>
      <c r="D240" s="23"/>
    </row>
    <row r="241" spans="3:4">
      <c r="C241" s="4"/>
      <c r="D241" s="23"/>
    </row>
    <row r="242" spans="3:4">
      <c r="C242" s="4"/>
      <c r="D242" s="23"/>
    </row>
    <row r="243" spans="3:4">
      <c r="C243" s="4"/>
      <c r="D243" s="23"/>
    </row>
    <row r="244" spans="3:4">
      <c r="C244" s="4"/>
      <c r="D244" s="23"/>
    </row>
    <row r="245" spans="3:4">
      <c r="C245" s="4"/>
      <c r="D245" s="23"/>
    </row>
    <row r="246" spans="3:4">
      <c r="C246" s="4"/>
      <c r="D246" s="23"/>
    </row>
    <row r="247" spans="3:4">
      <c r="C247" s="4"/>
      <c r="D247" s="23"/>
    </row>
    <row r="248" spans="3:4">
      <c r="C248" s="4"/>
      <c r="D248" s="23"/>
    </row>
    <row r="249" spans="3:4">
      <c r="C249" s="4"/>
      <c r="D249" s="23"/>
    </row>
    <row r="250" spans="3:4">
      <c r="C250" s="4"/>
      <c r="D250" s="23"/>
    </row>
    <row r="251" spans="3:4">
      <c r="C251" s="4"/>
      <c r="D251" s="23"/>
    </row>
    <row r="252" spans="3:4">
      <c r="C252" s="4"/>
      <c r="D252" s="23"/>
    </row>
    <row r="253" spans="3:4">
      <c r="C253" s="4"/>
      <c r="D253" s="23"/>
    </row>
    <row r="254" spans="3:4">
      <c r="C254" s="4"/>
      <c r="D254" s="23"/>
    </row>
    <row r="255" spans="3:4">
      <c r="C255" s="4"/>
      <c r="D255" s="23"/>
    </row>
    <row r="256" spans="3:4">
      <c r="C256" s="4"/>
      <c r="D256" s="23"/>
    </row>
    <row r="257" spans="3:4">
      <c r="C257" s="4"/>
      <c r="D257" s="23"/>
    </row>
    <row r="258" spans="3:4">
      <c r="C258" s="4"/>
      <c r="D258" s="23"/>
    </row>
    <row r="259" spans="3:4">
      <c r="C259" s="4"/>
      <c r="D259" s="23"/>
    </row>
    <row r="260" spans="3:4">
      <c r="C260" s="4"/>
      <c r="D260" s="23"/>
    </row>
    <row r="261" spans="3:4">
      <c r="C261" s="4"/>
      <c r="D261" s="23"/>
    </row>
    <row r="262" spans="3:4">
      <c r="C262" s="4"/>
      <c r="D262" s="23"/>
    </row>
    <row r="263" spans="3:4">
      <c r="C263" s="4"/>
      <c r="D263" s="23"/>
    </row>
    <row r="264" spans="3:4">
      <c r="C264" s="4"/>
      <c r="D264" s="23"/>
    </row>
    <row r="265" spans="3:4">
      <c r="C265" s="4"/>
      <c r="D265" s="23"/>
    </row>
    <row r="266" spans="3:4">
      <c r="C266" s="4"/>
      <c r="D266" s="23"/>
    </row>
    <row r="267" spans="3:4">
      <c r="C267" s="4"/>
      <c r="D267" s="23"/>
    </row>
    <row r="268" spans="3:4">
      <c r="C268" s="4"/>
      <c r="D268" s="23"/>
    </row>
    <row r="269" spans="3:4">
      <c r="C269" s="4"/>
      <c r="D269" s="23"/>
    </row>
    <row r="270" spans="3:4">
      <c r="C270" s="4"/>
      <c r="D270" s="23"/>
    </row>
    <row r="271" spans="3:4">
      <c r="C271" s="4"/>
      <c r="D271" s="23"/>
    </row>
    <row r="272" spans="3:4">
      <c r="C272" s="4"/>
      <c r="D272" s="23"/>
    </row>
    <row r="273" spans="3:4">
      <c r="C273" s="4"/>
      <c r="D273" s="23"/>
    </row>
    <row r="274" spans="3:4">
      <c r="C274" s="4"/>
      <c r="D274" s="23"/>
    </row>
    <row r="275" spans="3:4">
      <c r="C275" s="4"/>
      <c r="D275" s="23"/>
    </row>
    <row r="276" spans="3:4">
      <c r="C276" s="4"/>
      <c r="D276" s="23"/>
    </row>
    <row r="277" spans="3:4">
      <c r="C277" s="4"/>
      <c r="D277" s="23"/>
    </row>
    <row r="278" spans="3:4">
      <c r="C278" s="4"/>
      <c r="D278" s="23"/>
    </row>
    <row r="279" spans="3:4">
      <c r="C279" s="4"/>
      <c r="D279" s="23"/>
    </row>
    <row r="280" spans="3:4">
      <c r="C280" s="4"/>
      <c r="D280" s="23"/>
    </row>
    <row r="281" spans="3:4">
      <c r="C281" s="4"/>
      <c r="D281" s="23"/>
    </row>
    <row r="282" spans="3:4">
      <c r="C282" s="4"/>
      <c r="D282" s="23"/>
    </row>
    <row r="283" spans="3:4">
      <c r="C283" s="4"/>
      <c r="D283" s="23"/>
    </row>
    <row r="284" spans="3:4">
      <c r="C284" s="4"/>
      <c r="D284" s="23"/>
    </row>
    <row r="285" spans="3:4">
      <c r="C285" s="4"/>
      <c r="D285" s="23"/>
    </row>
    <row r="286" spans="3:4">
      <c r="C286" s="4"/>
      <c r="D286" s="23"/>
    </row>
    <row r="287" spans="3:4">
      <c r="C287" s="4"/>
      <c r="D287" s="23"/>
    </row>
    <row r="288" spans="3:4">
      <c r="C288" s="4"/>
      <c r="D288" s="23"/>
    </row>
    <row r="289" spans="3:4">
      <c r="C289" s="4"/>
      <c r="D289" s="23"/>
    </row>
    <row r="290" spans="3:4">
      <c r="C290" s="4"/>
      <c r="D290" s="23"/>
    </row>
    <row r="291" spans="3:4">
      <c r="C291" s="4"/>
      <c r="D291" s="23"/>
    </row>
    <row r="292" spans="3:4">
      <c r="C292" s="4"/>
      <c r="D292" s="23"/>
    </row>
    <row r="293" spans="3:4">
      <c r="C293" s="4"/>
      <c r="D293" s="23"/>
    </row>
    <row r="294" spans="3:4">
      <c r="C294" s="4"/>
      <c r="D294" s="23"/>
    </row>
    <row r="295" spans="3:4">
      <c r="C295" s="4"/>
      <c r="D295" s="23"/>
    </row>
    <row r="296" spans="3:4">
      <c r="C296" s="4"/>
      <c r="D296" s="23"/>
    </row>
    <row r="297" spans="3:4">
      <c r="C297" s="4"/>
      <c r="D297" s="23"/>
    </row>
    <row r="298" spans="3:4">
      <c r="C298" s="4"/>
      <c r="D298" s="23"/>
    </row>
    <row r="299" spans="3:4">
      <c r="C299" s="4"/>
      <c r="D299" s="23"/>
    </row>
    <row r="300" spans="3:4">
      <c r="C300" s="4"/>
      <c r="D300" s="23"/>
    </row>
    <row r="301" spans="3:4">
      <c r="C301" s="4"/>
      <c r="D301" s="23"/>
    </row>
    <row r="302" spans="3:4">
      <c r="C302" s="4"/>
      <c r="D302" s="23"/>
    </row>
    <row r="303" spans="3:4">
      <c r="C303" s="4"/>
      <c r="D303" s="23"/>
    </row>
    <row r="304" spans="3:4">
      <c r="C304" s="4"/>
      <c r="D304" s="23"/>
    </row>
    <row r="305" spans="3:4">
      <c r="C305" s="4"/>
      <c r="D305" s="23"/>
    </row>
    <row r="306" spans="3:4">
      <c r="C306" s="4"/>
      <c r="D306" s="23"/>
    </row>
    <row r="307" spans="3:4">
      <c r="C307" s="4"/>
      <c r="D307" s="23"/>
    </row>
    <row r="308" spans="3:4">
      <c r="C308" s="4"/>
      <c r="D308" s="23"/>
    </row>
    <row r="309" spans="3:4">
      <c r="C309" s="4"/>
      <c r="D309" s="23"/>
    </row>
    <row r="310" spans="3:4">
      <c r="C310" s="4"/>
      <c r="D310" s="23"/>
    </row>
    <row r="311" spans="3:4">
      <c r="C311" s="4"/>
      <c r="D311" s="23"/>
    </row>
    <row r="312" spans="3:4">
      <c r="C312" s="4"/>
      <c r="D312" s="23"/>
    </row>
    <row r="313" spans="3:4">
      <c r="C313" s="4"/>
      <c r="D313" s="23"/>
    </row>
    <row r="314" spans="3:4">
      <c r="C314" s="4"/>
      <c r="D314" s="23"/>
    </row>
    <row r="315" spans="3:4">
      <c r="C315" s="4"/>
      <c r="D315" s="23"/>
    </row>
    <row r="316" spans="3:4">
      <c r="C316" s="4"/>
      <c r="D316" s="23"/>
    </row>
    <row r="317" spans="3:4">
      <c r="C317" s="4"/>
      <c r="D317" s="23"/>
    </row>
    <row r="318" spans="3:4">
      <c r="C318" s="4"/>
      <c r="D318" s="23"/>
    </row>
    <row r="319" spans="3:4">
      <c r="C319" s="4"/>
      <c r="D319" s="23"/>
    </row>
    <row r="320" spans="3:4">
      <c r="C320" s="4"/>
      <c r="D320" s="23"/>
    </row>
    <row r="321" spans="3:4">
      <c r="C321" s="4"/>
      <c r="D321" s="23"/>
    </row>
    <row r="322" spans="3:4">
      <c r="C322" s="4"/>
      <c r="D322" s="23"/>
    </row>
    <row r="323" spans="3:4">
      <c r="C323" s="4"/>
      <c r="D323" s="23"/>
    </row>
    <row r="324" spans="3:4">
      <c r="C324" s="4"/>
      <c r="D324" s="23"/>
    </row>
    <row r="325" spans="3:4">
      <c r="C325" s="4"/>
      <c r="D325" s="23"/>
    </row>
    <row r="326" spans="3:4">
      <c r="C326" s="4"/>
      <c r="D326" s="23"/>
    </row>
    <row r="327" spans="3:4">
      <c r="C327" s="4"/>
      <c r="D327" s="23"/>
    </row>
    <row r="328" spans="3:4">
      <c r="C328" s="4"/>
      <c r="D328" s="23"/>
    </row>
    <row r="329" spans="3:4">
      <c r="C329" s="4"/>
      <c r="D329" s="23"/>
    </row>
    <row r="330" spans="3:4">
      <c r="C330" s="4"/>
      <c r="D330" s="23"/>
    </row>
    <row r="331" spans="3:4">
      <c r="C331" s="4"/>
      <c r="D331" s="23"/>
    </row>
    <row r="332" spans="3:4">
      <c r="C332" s="4"/>
      <c r="D332" s="23"/>
    </row>
    <row r="333" spans="3:4">
      <c r="C333" s="4"/>
      <c r="D333" s="23"/>
    </row>
    <row r="334" spans="3:4">
      <c r="C334" s="4"/>
      <c r="D334" s="23"/>
    </row>
    <row r="335" spans="3:4">
      <c r="C335" s="4"/>
      <c r="D335" s="23"/>
    </row>
    <row r="336" spans="3:4">
      <c r="C336" s="4"/>
      <c r="D336" s="23"/>
    </row>
    <row r="337" spans="3:4">
      <c r="C337" s="4"/>
      <c r="D337" s="23"/>
    </row>
    <row r="338" spans="3:4">
      <c r="C338" s="4"/>
      <c r="D338" s="23"/>
    </row>
    <row r="339" spans="3:4">
      <c r="C339" s="4"/>
      <c r="D339" s="23"/>
    </row>
    <row r="340" spans="3:4">
      <c r="C340" s="4"/>
      <c r="D340" s="23"/>
    </row>
    <row r="341" spans="3:4">
      <c r="C341" s="4"/>
      <c r="D341" s="23"/>
    </row>
    <row r="342" spans="3:4">
      <c r="C342" s="4"/>
      <c r="D342" s="23"/>
    </row>
    <row r="343" spans="3:4">
      <c r="C343" s="4"/>
      <c r="D343" s="23"/>
    </row>
    <row r="344" spans="3:4">
      <c r="C344" s="4"/>
      <c r="D344" s="23"/>
    </row>
    <row r="345" spans="3:4">
      <c r="C345" s="4"/>
      <c r="D345" s="23"/>
    </row>
    <row r="346" spans="3:4">
      <c r="C346" s="4"/>
      <c r="D346" s="23"/>
    </row>
    <row r="347" spans="3:4">
      <c r="C347" s="4"/>
      <c r="D347" s="23"/>
    </row>
    <row r="348" spans="3:4">
      <c r="C348" s="4"/>
      <c r="D348" s="23"/>
    </row>
    <row r="349" spans="3:4">
      <c r="C349" s="4"/>
      <c r="D349" s="23"/>
    </row>
    <row r="350" spans="3:4">
      <c r="C350" s="4"/>
      <c r="D350" s="23"/>
    </row>
    <row r="351" spans="3:4">
      <c r="C351" s="4"/>
      <c r="D351" s="23"/>
    </row>
    <row r="352" spans="3:4">
      <c r="C352" s="4"/>
      <c r="D352" s="23"/>
    </row>
    <row r="353" spans="3:4">
      <c r="C353" s="4"/>
      <c r="D353" s="23"/>
    </row>
    <row r="354" spans="3:4">
      <c r="C354" s="4"/>
      <c r="D354" s="23"/>
    </row>
    <row r="355" spans="3:4">
      <c r="C355" s="4"/>
      <c r="D355" s="23"/>
    </row>
    <row r="356" spans="3:4">
      <c r="C356" s="4"/>
      <c r="D356" s="23"/>
    </row>
    <row r="357" spans="3:4">
      <c r="C357" s="4"/>
      <c r="D357" s="23"/>
    </row>
    <row r="358" spans="3:4">
      <c r="C358" s="4"/>
      <c r="D358" s="23"/>
    </row>
    <row r="359" spans="3:4">
      <c r="C359" s="4"/>
      <c r="D359" s="23"/>
    </row>
    <row r="360" spans="3:4">
      <c r="C360" s="4"/>
      <c r="D360" s="23"/>
    </row>
    <row r="361" spans="3:4">
      <c r="C361" s="4"/>
      <c r="D361" s="23"/>
    </row>
    <row r="362" spans="3:4">
      <c r="C362" s="4"/>
      <c r="D362" s="23"/>
    </row>
    <row r="363" spans="3:4">
      <c r="C363" s="4"/>
      <c r="D363" s="23"/>
    </row>
    <row r="364" spans="3:4">
      <c r="C364" s="4"/>
      <c r="D364" s="23"/>
    </row>
    <row r="365" spans="3:4">
      <c r="C365" s="4"/>
      <c r="D365" s="23"/>
    </row>
    <row r="366" spans="3:4">
      <c r="C366" s="4"/>
      <c r="D366" s="23"/>
    </row>
    <row r="367" spans="3:4">
      <c r="C367" s="4"/>
      <c r="D367" s="23"/>
    </row>
    <row r="368" spans="3:4">
      <c r="C368" s="4"/>
      <c r="D368" s="23"/>
    </row>
    <row r="369" spans="3:4">
      <c r="C369" s="4"/>
      <c r="D369" s="23"/>
    </row>
    <row r="370" spans="3:4">
      <c r="C370" s="4"/>
      <c r="D370" s="23"/>
    </row>
    <row r="371" spans="3:4">
      <c r="C371" s="4"/>
      <c r="D371" s="23"/>
    </row>
    <row r="372" spans="3:4">
      <c r="C372" s="4"/>
      <c r="D372" s="23"/>
    </row>
    <row r="373" spans="3:4">
      <c r="C373" s="4"/>
      <c r="D373" s="23"/>
    </row>
    <row r="374" spans="3:4">
      <c r="C374" s="4"/>
      <c r="D374" s="23"/>
    </row>
    <row r="375" spans="3:4">
      <c r="C375" s="4"/>
      <c r="D375" s="23"/>
    </row>
    <row r="376" spans="3:4">
      <c r="C376" s="4"/>
      <c r="D376" s="23"/>
    </row>
    <row r="377" spans="3:4">
      <c r="C377" s="4"/>
      <c r="D377" s="23"/>
    </row>
    <row r="378" spans="3:4">
      <c r="C378" s="4"/>
      <c r="D378" s="23"/>
    </row>
    <row r="379" spans="3:4">
      <c r="C379" s="4"/>
      <c r="D379" s="23"/>
    </row>
    <row r="380" spans="3:4">
      <c r="C380" s="4"/>
      <c r="D380" s="23"/>
    </row>
    <row r="381" spans="3:4">
      <c r="C381" s="4"/>
      <c r="D381" s="23"/>
    </row>
    <row r="382" spans="3:4">
      <c r="C382" s="4"/>
      <c r="D382" s="23"/>
    </row>
    <row r="383" spans="3:4">
      <c r="C383" s="4"/>
      <c r="D383" s="23"/>
    </row>
    <row r="384" spans="3:4">
      <c r="C384" s="4"/>
      <c r="D384" s="23"/>
    </row>
    <row r="385" spans="3:4">
      <c r="C385" s="4"/>
      <c r="D385" s="23"/>
    </row>
    <row r="386" spans="3:4">
      <c r="C386" s="4"/>
      <c r="D386" s="23"/>
    </row>
    <row r="387" spans="3:4">
      <c r="C387" s="4"/>
      <c r="D387" s="23"/>
    </row>
    <row r="388" spans="3:4">
      <c r="C388" s="4"/>
      <c r="D388" s="23"/>
    </row>
    <row r="389" spans="3:4">
      <c r="C389" s="4"/>
      <c r="D389" s="23"/>
    </row>
    <row r="390" spans="3:4">
      <c r="C390" s="4"/>
      <c r="D390" s="23"/>
    </row>
    <row r="391" spans="3:4">
      <c r="C391" s="4"/>
      <c r="D391" s="23"/>
    </row>
    <row r="392" spans="3:4">
      <c r="C392" s="4"/>
      <c r="D392" s="23"/>
    </row>
    <row r="393" spans="3:4">
      <c r="C393" s="4"/>
      <c r="D393" s="23"/>
    </row>
    <row r="394" spans="3:4">
      <c r="C394" s="4"/>
      <c r="D394" s="23"/>
    </row>
    <row r="395" spans="3:4">
      <c r="C395" s="4"/>
      <c r="D395" s="23"/>
    </row>
    <row r="396" spans="3:4">
      <c r="C396" s="4"/>
      <c r="D396" s="23"/>
    </row>
    <row r="397" spans="3:4">
      <c r="C397" s="4"/>
      <c r="D397" s="23"/>
    </row>
    <row r="398" spans="3:4">
      <c r="C398" s="4"/>
      <c r="D398" s="23"/>
    </row>
    <row r="399" spans="3:4">
      <c r="C399" s="4"/>
      <c r="D399" s="23"/>
    </row>
    <row r="400" spans="3:4">
      <c r="C400" s="4"/>
      <c r="D400" s="23"/>
    </row>
    <row r="401" spans="3:4">
      <c r="C401" s="4"/>
      <c r="D401" s="23"/>
    </row>
    <row r="402" spans="3:4">
      <c r="C402" s="4"/>
      <c r="D402" s="23"/>
    </row>
    <row r="403" spans="3:4">
      <c r="C403" s="4"/>
      <c r="D403" s="23"/>
    </row>
    <row r="404" spans="3:4">
      <c r="C404" s="4"/>
      <c r="D404" s="23"/>
    </row>
    <row r="405" spans="3:4">
      <c r="C405" s="4"/>
      <c r="D405" s="23"/>
    </row>
    <row r="406" spans="3:4">
      <c r="C406" s="4"/>
      <c r="D406" s="23"/>
    </row>
    <row r="407" spans="3:4">
      <c r="C407" s="4"/>
      <c r="D407" s="23"/>
    </row>
    <row r="408" spans="3:4">
      <c r="C408" s="4"/>
      <c r="D408" s="23"/>
    </row>
    <row r="409" spans="3:4">
      <c r="C409" s="4"/>
      <c r="D409" s="23"/>
    </row>
    <row r="410" spans="3:4">
      <c r="C410" s="4"/>
      <c r="D410" s="23"/>
    </row>
    <row r="411" spans="3:4">
      <c r="C411" s="4"/>
      <c r="D411" s="23"/>
    </row>
    <row r="412" spans="3:4">
      <c r="C412" s="4"/>
      <c r="D412" s="23"/>
    </row>
    <row r="413" spans="3:4">
      <c r="C413" s="4"/>
      <c r="D413" s="23"/>
    </row>
    <row r="414" spans="3:4">
      <c r="C414" s="4"/>
      <c r="D414" s="23"/>
    </row>
    <row r="415" spans="3:4">
      <c r="C415" s="4"/>
      <c r="D415" s="23"/>
    </row>
    <row r="416" spans="3:4">
      <c r="C416" s="4"/>
      <c r="D416" s="23"/>
    </row>
    <row r="417" spans="3:4">
      <c r="C417" s="4"/>
      <c r="D417" s="23"/>
    </row>
    <row r="418" spans="3:4">
      <c r="C418" s="4"/>
      <c r="D418" s="23"/>
    </row>
    <row r="419" spans="3:4">
      <c r="C419" s="4"/>
      <c r="D419" s="23"/>
    </row>
    <row r="420" spans="3:4">
      <c r="C420" s="4"/>
      <c r="D420" s="23"/>
    </row>
    <row r="421" spans="3:4">
      <c r="C421" s="4"/>
      <c r="D421" s="23"/>
    </row>
    <row r="422" spans="3:4">
      <c r="C422" s="4"/>
      <c r="D422" s="23"/>
    </row>
    <row r="423" spans="3:4">
      <c r="C423" s="4"/>
      <c r="D423" s="23"/>
    </row>
    <row r="424" spans="3:4">
      <c r="C424" s="4"/>
      <c r="D424" s="23"/>
    </row>
    <row r="425" spans="3:4">
      <c r="C425" s="4"/>
      <c r="D425" s="23"/>
    </row>
    <row r="426" spans="3:4">
      <c r="C426" s="4"/>
      <c r="D426" s="23"/>
    </row>
    <row r="427" spans="3:4">
      <c r="C427" s="4"/>
      <c r="D427" s="23"/>
    </row>
    <row r="428" spans="3:4">
      <c r="C428" s="4"/>
      <c r="D428" s="23"/>
    </row>
    <row r="429" spans="3:4">
      <c r="C429" s="4"/>
      <c r="D429" s="23"/>
    </row>
    <row r="430" spans="3:4">
      <c r="C430" s="4"/>
      <c r="D430" s="23"/>
    </row>
    <row r="431" spans="3:4">
      <c r="C431" s="4"/>
      <c r="D431" s="23"/>
    </row>
    <row r="432" spans="3:4">
      <c r="C432" s="4"/>
      <c r="D432" s="23"/>
    </row>
    <row r="433" spans="3:4">
      <c r="C433" s="4"/>
      <c r="D433" s="23"/>
    </row>
    <row r="434" spans="3:4">
      <c r="C434" s="4"/>
      <c r="D434" s="23"/>
    </row>
    <row r="435" spans="3:4">
      <c r="C435" s="4"/>
      <c r="D435" s="23"/>
    </row>
    <row r="436" spans="3:4">
      <c r="C436" s="4"/>
      <c r="D436" s="23"/>
    </row>
    <row r="437" spans="3:4">
      <c r="C437" s="4"/>
      <c r="D437" s="23"/>
    </row>
    <row r="438" spans="3:4">
      <c r="C438" s="4"/>
      <c r="D438" s="23"/>
    </row>
    <row r="439" spans="3:4">
      <c r="C439" s="4"/>
      <c r="D439" s="23"/>
    </row>
    <row r="440" spans="3:4">
      <c r="C440" s="4"/>
      <c r="D440" s="23"/>
    </row>
    <row r="441" spans="3:4">
      <c r="C441" s="4"/>
      <c r="D441" s="23"/>
    </row>
    <row r="442" spans="3:4">
      <c r="C442" s="4"/>
      <c r="D442" s="23"/>
    </row>
    <row r="443" spans="3:4">
      <c r="C443" s="4"/>
      <c r="D443" s="23"/>
    </row>
    <row r="444" spans="3:4">
      <c r="C444" s="4"/>
      <c r="D444" s="23"/>
    </row>
    <row r="445" spans="3:4">
      <c r="C445" s="4"/>
      <c r="D445" s="23"/>
    </row>
    <row r="446" spans="3:4">
      <c r="C446" s="4"/>
      <c r="D446" s="23"/>
    </row>
    <row r="447" spans="3:4">
      <c r="C447" s="4"/>
      <c r="D447" s="23"/>
    </row>
    <row r="448" spans="3:4">
      <c r="C448" s="4"/>
      <c r="D448" s="23"/>
    </row>
    <row r="449" spans="3:4">
      <c r="C449" s="4"/>
      <c r="D449" s="23"/>
    </row>
    <row r="450" spans="3:4">
      <c r="C450" s="4"/>
      <c r="D450" s="23"/>
    </row>
    <row r="451" spans="3:4">
      <c r="C451" s="4"/>
      <c r="D451" s="23"/>
    </row>
    <row r="452" spans="3:4">
      <c r="C452" s="4"/>
      <c r="D452" s="23"/>
    </row>
    <row r="453" spans="3:4">
      <c r="C453" s="4"/>
      <c r="D453" s="23"/>
    </row>
    <row r="454" spans="3:4">
      <c r="C454" s="4"/>
      <c r="D454" s="23"/>
    </row>
    <row r="455" spans="3:4">
      <c r="C455" s="4"/>
      <c r="D455" s="23"/>
    </row>
    <row r="456" spans="3:4">
      <c r="C456" s="4"/>
      <c r="D456" s="23"/>
    </row>
    <row r="457" spans="3:4">
      <c r="C457" s="4"/>
      <c r="D457" s="23"/>
    </row>
    <row r="458" spans="3:4">
      <c r="C458" s="4"/>
      <c r="D458" s="23"/>
    </row>
    <row r="459" spans="3:4">
      <c r="C459" s="4"/>
      <c r="D459" s="23"/>
    </row>
    <row r="460" spans="3:4">
      <c r="C460" s="4"/>
      <c r="D460" s="23"/>
    </row>
    <row r="461" spans="3:4">
      <c r="C461" s="4"/>
      <c r="D461" s="23"/>
    </row>
    <row r="462" spans="3:4">
      <c r="C462" s="4"/>
      <c r="D462" s="23"/>
    </row>
    <row r="463" spans="3:4">
      <c r="C463" s="4"/>
      <c r="D463" s="23"/>
    </row>
    <row r="464" spans="3:4">
      <c r="C464" s="4"/>
      <c r="D464" s="23"/>
    </row>
    <row r="465" spans="3:4">
      <c r="C465" s="4"/>
      <c r="D465" s="23"/>
    </row>
    <row r="466" spans="3:4">
      <c r="C466" s="4"/>
      <c r="D466" s="23"/>
    </row>
    <row r="467" spans="3:4">
      <c r="C467" s="4"/>
      <c r="D467" s="23"/>
    </row>
    <row r="468" spans="3:4">
      <c r="C468" s="4"/>
      <c r="D468" s="23"/>
    </row>
    <row r="469" spans="3:4">
      <c r="C469" s="4"/>
      <c r="D469" s="23"/>
    </row>
    <row r="470" spans="3:4">
      <c r="C470" s="4"/>
      <c r="D470" s="23"/>
    </row>
    <row r="471" spans="3:4">
      <c r="C471" s="4"/>
      <c r="D471" s="23"/>
    </row>
    <row r="472" spans="3:4">
      <c r="C472" s="4"/>
      <c r="D472" s="23"/>
    </row>
    <row r="473" spans="3:4">
      <c r="C473" s="4"/>
      <c r="D473" s="23"/>
    </row>
    <row r="474" spans="3:4">
      <c r="C474" s="4"/>
      <c r="D474" s="23"/>
    </row>
    <row r="475" spans="3:4">
      <c r="C475" s="4"/>
      <c r="D475" s="23"/>
    </row>
    <row r="476" spans="3:4">
      <c r="C476" s="4"/>
      <c r="D476" s="23"/>
    </row>
    <row r="477" spans="3:4">
      <c r="C477" s="4"/>
      <c r="D477" s="23"/>
    </row>
    <row r="478" spans="3:4">
      <c r="C478" s="4"/>
      <c r="D478" s="23"/>
    </row>
    <row r="479" spans="3:4">
      <c r="C479" s="4"/>
      <c r="D479" s="23"/>
    </row>
    <row r="480" spans="3:4">
      <c r="C480" s="4"/>
      <c r="D480" s="23"/>
    </row>
    <row r="481" spans="3:4">
      <c r="C481" s="4"/>
      <c r="D481" s="23"/>
    </row>
    <row r="482" spans="3:4">
      <c r="C482" s="4"/>
      <c r="D482" s="23"/>
    </row>
    <row r="483" spans="3:4">
      <c r="C483" s="4"/>
      <c r="D483" s="23"/>
    </row>
    <row r="484" spans="3:4">
      <c r="C484" s="4"/>
      <c r="D484" s="23"/>
    </row>
    <row r="485" spans="3:4">
      <c r="C485" s="4"/>
      <c r="D485" s="23"/>
    </row>
    <row r="486" spans="3:4">
      <c r="C486" s="4"/>
      <c r="D486" s="23"/>
    </row>
    <row r="487" spans="3:4">
      <c r="C487" s="4"/>
      <c r="D487" s="23"/>
    </row>
    <row r="488" spans="3:4">
      <c r="C488" s="4"/>
      <c r="D488" s="23"/>
    </row>
    <row r="489" spans="3:4">
      <c r="C489" s="4"/>
      <c r="D489" s="23"/>
    </row>
    <row r="490" spans="3:4">
      <c r="C490" s="4"/>
      <c r="D490" s="23"/>
    </row>
    <row r="491" spans="3:4">
      <c r="C491" s="4"/>
      <c r="D491" s="23"/>
    </row>
    <row r="492" spans="3:4">
      <c r="C492" s="4"/>
      <c r="D492" s="23"/>
    </row>
    <row r="493" spans="3:4">
      <c r="C493" s="4"/>
      <c r="D493" s="23"/>
    </row>
    <row r="494" spans="3:4">
      <c r="C494" s="4"/>
      <c r="D494" s="23"/>
    </row>
    <row r="495" spans="3:4">
      <c r="C495" s="4"/>
      <c r="D495" s="23"/>
    </row>
    <row r="496" spans="3:4">
      <c r="C496" s="4"/>
      <c r="D496" s="23"/>
    </row>
    <row r="497" spans="3:4">
      <c r="C497" s="4"/>
      <c r="D497" s="23"/>
    </row>
    <row r="498" spans="3:4">
      <c r="C498" s="4"/>
      <c r="D498" s="23"/>
    </row>
    <row r="499" spans="3:4">
      <c r="C499" s="4"/>
      <c r="D499" s="23"/>
    </row>
    <row r="500" spans="3:4">
      <c r="C500" s="4"/>
      <c r="D500" s="23"/>
    </row>
    <row r="501" spans="3:4">
      <c r="C501" s="4"/>
      <c r="D501" s="23"/>
    </row>
    <row r="502" spans="3:4">
      <c r="C502" s="4"/>
      <c r="D502" s="23"/>
    </row>
    <row r="503" spans="3:4">
      <c r="C503" s="4"/>
      <c r="D503" s="23"/>
    </row>
    <row r="504" spans="3:4">
      <c r="C504" s="4"/>
      <c r="D504" s="23"/>
    </row>
    <row r="505" spans="3:4">
      <c r="C505" s="4"/>
      <c r="D505" s="23"/>
    </row>
    <row r="506" spans="3:4">
      <c r="C506" s="4"/>
      <c r="D506" s="23"/>
    </row>
    <row r="507" spans="3:4">
      <c r="C507" s="4"/>
      <c r="D507" s="23"/>
    </row>
    <row r="508" spans="3:4">
      <c r="C508" s="4"/>
      <c r="D508" s="23"/>
    </row>
    <row r="509" spans="3:4">
      <c r="C509" s="4"/>
      <c r="D509" s="23"/>
    </row>
    <row r="510" spans="3:4">
      <c r="C510" s="4"/>
      <c r="D510" s="23"/>
    </row>
    <row r="511" spans="3:4">
      <c r="C511" s="4"/>
      <c r="D511" s="23"/>
    </row>
    <row r="512" spans="3:4">
      <c r="C512" s="4"/>
      <c r="D512" s="23"/>
    </row>
    <row r="513" spans="3:4">
      <c r="C513" s="4"/>
      <c r="D513" s="23"/>
    </row>
    <row r="514" spans="3:4">
      <c r="C514" s="4"/>
      <c r="D514" s="23"/>
    </row>
    <row r="515" spans="3:4">
      <c r="C515" s="4"/>
      <c r="D515" s="23"/>
    </row>
    <row r="516" spans="3:4">
      <c r="C516" s="4"/>
      <c r="D516" s="23"/>
    </row>
    <row r="517" spans="3:4">
      <c r="C517" s="4"/>
      <c r="D517" s="23"/>
    </row>
    <row r="518" spans="3:4">
      <c r="C518" s="4"/>
      <c r="D518" s="23"/>
    </row>
    <row r="519" spans="3:4">
      <c r="C519" s="4"/>
      <c r="D519" s="23"/>
    </row>
    <row r="520" spans="3:4">
      <c r="C520" s="4"/>
      <c r="D520" s="23"/>
    </row>
    <row r="521" spans="3:4">
      <c r="C521" s="4"/>
      <c r="D521" s="23"/>
    </row>
    <row r="522" spans="3:4">
      <c r="C522" s="4"/>
      <c r="D522" s="23"/>
    </row>
    <row r="523" spans="3:4">
      <c r="C523" s="4"/>
      <c r="D523" s="23"/>
    </row>
    <row r="524" spans="3:4">
      <c r="C524" s="4"/>
      <c r="D524" s="23"/>
    </row>
    <row r="525" spans="3:4">
      <c r="C525" s="4"/>
      <c r="D525" s="23"/>
    </row>
    <row r="526" spans="3:4">
      <c r="C526" s="4"/>
      <c r="D526" s="23"/>
    </row>
    <row r="527" spans="3:4">
      <c r="C527" s="4"/>
      <c r="D527" s="23"/>
    </row>
    <row r="528" spans="3:4">
      <c r="C528" s="4"/>
      <c r="D528" s="23"/>
    </row>
    <row r="529" spans="3:4">
      <c r="C529" s="4"/>
      <c r="D529" s="23"/>
    </row>
    <row r="530" spans="3:4">
      <c r="C530" s="4"/>
      <c r="D530" s="23"/>
    </row>
    <row r="531" spans="3:4">
      <c r="C531" s="4"/>
      <c r="D531" s="23"/>
    </row>
    <row r="532" spans="3:4">
      <c r="C532" s="4"/>
      <c r="D532" s="23"/>
    </row>
    <row r="533" spans="3:4">
      <c r="C533" s="4"/>
      <c r="D533" s="23"/>
    </row>
    <row r="534" spans="3:4">
      <c r="C534" s="4"/>
      <c r="D534" s="23"/>
    </row>
    <row r="535" spans="3:4">
      <c r="C535" s="4"/>
      <c r="D535" s="23"/>
    </row>
    <row r="536" spans="3:4">
      <c r="C536" s="4"/>
      <c r="D536" s="23"/>
    </row>
    <row r="537" spans="3:4">
      <c r="C537" s="4"/>
      <c r="D537" s="23"/>
    </row>
    <row r="538" spans="3:4">
      <c r="C538" s="4"/>
      <c r="D538" s="23"/>
    </row>
    <row r="539" spans="3:4">
      <c r="C539" s="4"/>
      <c r="D539" s="23"/>
    </row>
    <row r="540" spans="3:4">
      <c r="C540" s="4"/>
      <c r="D540" s="23"/>
    </row>
    <row r="541" spans="3:4">
      <c r="C541" s="4"/>
      <c r="D541" s="23"/>
    </row>
    <row r="542" spans="3:4">
      <c r="C542" s="4"/>
      <c r="D542" s="23"/>
    </row>
    <row r="543" spans="3:4">
      <c r="C543" s="4"/>
      <c r="D543" s="23"/>
    </row>
    <row r="544" spans="3:4">
      <c r="C544" s="4"/>
      <c r="D544" s="23"/>
    </row>
    <row r="545" spans="3:4">
      <c r="C545" s="4"/>
      <c r="D545" s="23"/>
    </row>
    <row r="546" spans="3:4">
      <c r="C546" s="4"/>
      <c r="D546" s="23"/>
    </row>
    <row r="547" spans="3:4">
      <c r="C547" s="4"/>
      <c r="D547" s="23"/>
    </row>
    <row r="548" spans="3:4">
      <c r="C548" s="4"/>
      <c r="D548" s="23"/>
    </row>
    <row r="549" spans="3:4">
      <c r="C549" s="4"/>
      <c r="D549" s="23"/>
    </row>
    <row r="550" spans="3:4">
      <c r="C550" s="4"/>
      <c r="D550" s="23"/>
    </row>
    <row r="551" spans="3:4">
      <c r="C551" s="4"/>
      <c r="D551" s="23"/>
    </row>
    <row r="552" spans="3:4">
      <c r="C552" s="4"/>
      <c r="D552" s="23"/>
    </row>
    <row r="553" spans="3:4">
      <c r="C553" s="4"/>
      <c r="D553" s="23"/>
    </row>
    <row r="554" spans="3:4">
      <c r="C554" s="4"/>
      <c r="D554" s="23"/>
    </row>
    <row r="555" spans="3:4">
      <c r="C555" s="4"/>
      <c r="D555" s="23"/>
    </row>
    <row r="556" spans="3:4">
      <c r="C556" s="4"/>
      <c r="D556" s="23"/>
    </row>
    <row r="557" spans="3:4">
      <c r="C557" s="4"/>
      <c r="D557" s="23"/>
    </row>
    <row r="558" spans="3:4">
      <c r="C558" s="4"/>
      <c r="D558" s="23"/>
    </row>
    <row r="559" spans="3:4">
      <c r="C559" s="4"/>
      <c r="D559" s="23"/>
    </row>
    <row r="560" spans="3:4">
      <c r="C560" s="4"/>
      <c r="D560" s="23"/>
    </row>
    <row r="561" spans="3:4">
      <c r="C561" s="4"/>
      <c r="D561" s="23"/>
    </row>
    <row r="562" spans="3:4">
      <c r="C562" s="4"/>
      <c r="D562" s="23"/>
    </row>
    <row r="563" spans="3:4">
      <c r="C563" s="4"/>
      <c r="D563" s="23"/>
    </row>
    <row r="564" spans="3:4">
      <c r="C564" s="4"/>
      <c r="D564" s="23"/>
    </row>
    <row r="565" spans="3:4">
      <c r="C565" s="4"/>
      <c r="D565" s="23"/>
    </row>
    <row r="566" spans="3:4">
      <c r="C566" s="4"/>
      <c r="D566" s="23"/>
    </row>
    <row r="567" spans="3:4">
      <c r="C567" s="4"/>
      <c r="D567" s="23"/>
    </row>
    <row r="568" spans="3:4">
      <c r="C568" s="4"/>
      <c r="D568" s="23"/>
    </row>
    <row r="569" spans="3:4">
      <c r="C569" s="4"/>
      <c r="D569" s="23"/>
    </row>
    <row r="570" spans="3:4">
      <c r="C570" s="4"/>
      <c r="D570" s="23"/>
    </row>
    <row r="571" spans="3:4">
      <c r="C571" s="4"/>
      <c r="D571" s="23"/>
    </row>
    <row r="572" spans="3:4">
      <c r="C572" s="4"/>
      <c r="D572" s="23"/>
    </row>
    <row r="573" spans="3:4">
      <c r="C573" s="4"/>
      <c r="D573" s="23"/>
    </row>
    <row r="574" spans="3:4">
      <c r="C574" s="4"/>
      <c r="D574" s="23"/>
    </row>
    <row r="575" spans="3:4">
      <c r="C575" s="4"/>
      <c r="D575" s="23"/>
    </row>
    <row r="576" spans="3:4">
      <c r="C576" s="4"/>
      <c r="D576" s="23"/>
    </row>
    <row r="577" spans="3:4">
      <c r="C577" s="4"/>
      <c r="D577" s="23"/>
    </row>
    <row r="578" spans="3:4">
      <c r="C578" s="4"/>
      <c r="D578" s="23"/>
    </row>
    <row r="579" spans="3:4">
      <c r="C579" s="4"/>
      <c r="D579" s="23"/>
    </row>
    <row r="580" spans="3:4">
      <c r="C580" s="4"/>
      <c r="D580" s="23"/>
    </row>
    <row r="581" spans="3:4">
      <c r="C581" s="4"/>
      <c r="D581" s="23"/>
    </row>
    <row r="582" spans="3:4">
      <c r="C582" s="4"/>
      <c r="D582" s="23"/>
    </row>
    <row r="583" spans="3:4">
      <c r="C583" s="4"/>
      <c r="D583" s="23"/>
    </row>
    <row r="584" spans="3:4">
      <c r="C584" s="4"/>
      <c r="D584" s="23"/>
    </row>
    <row r="585" spans="3:4">
      <c r="C585" s="4"/>
      <c r="D585" s="23"/>
    </row>
    <row r="586" spans="3:4">
      <c r="C586" s="4"/>
      <c r="D586" s="23"/>
    </row>
    <row r="587" spans="3:4">
      <c r="C587" s="4"/>
      <c r="D587" s="23"/>
    </row>
    <row r="588" spans="3:4">
      <c r="C588" s="4"/>
      <c r="D588" s="23"/>
    </row>
    <row r="589" spans="3:4">
      <c r="C589" s="4"/>
      <c r="D589" s="23"/>
    </row>
    <row r="590" spans="3:4">
      <c r="C590" s="4"/>
      <c r="D590" s="23"/>
    </row>
    <row r="591" spans="3:4">
      <c r="C591" s="4"/>
      <c r="D591" s="23"/>
    </row>
    <row r="592" spans="3:4">
      <c r="C592" s="4"/>
      <c r="D592" s="23"/>
    </row>
    <row r="593" spans="3:4">
      <c r="C593" s="4"/>
      <c r="D593" s="23"/>
    </row>
    <row r="594" spans="3:4">
      <c r="C594" s="4"/>
      <c r="D594" s="23"/>
    </row>
    <row r="595" spans="3:4">
      <c r="C595" s="4"/>
      <c r="D595" s="23"/>
    </row>
    <row r="596" spans="3:4">
      <c r="C596" s="4"/>
      <c r="D596" s="23"/>
    </row>
    <row r="597" spans="3:4">
      <c r="C597" s="4"/>
      <c r="D597" s="23"/>
    </row>
    <row r="598" spans="3:4">
      <c r="C598" s="4"/>
      <c r="D598" s="23"/>
    </row>
    <row r="599" spans="3:4">
      <c r="C599" s="4"/>
      <c r="D599" s="23"/>
    </row>
    <row r="600" spans="3:4">
      <c r="C600" s="4"/>
      <c r="D600" s="23"/>
    </row>
    <row r="601" spans="3:4">
      <c r="C601" s="4"/>
      <c r="D601" s="23"/>
    </row>
    <row r="602" spans="3:4">
      <c r="C602" s="4"/>
      <c r="D602" s="23"/>
    </row>
    <row r="603" spans="3:4">
      <c r="C603" s="4"/>
      <c r="D603" s="23"/>
    </row>
    <row r="604" spans="3:4">
      <c r="C604" s="4"/>
      <c r="D604" s="23"/>
    </row>
    <row r="605" spans="3:4">
      <c r="C605" s="4"/>
      <c r="D605" s="23"/>
    </row>
    <row r="606" spans="3:4">
      <c r="C606" s="4"/>
      <c r="D606" s="23"/>
    </row>
    <row r="607" spans="3:4">
      <c r="C607" s="4"/>
      <c r="D607" s="23"/>
    </row>
    <row r="608" spans="3:4">
      <c r="C608" s="4"/>
      <c r="D608" s="23"/>
    </row>
    <row r="609" spans="3:4">
      <c r="C609" s="4"/>
      <c r="D609" s="23"/>
    </row>
    <row r="610" spans="3:4">
      <c r="C610" s="4"/>
      <c r="D610" s="23"/>
    </row>
    <row r="611" spans="3:4">
      <c r="C611" s="4"/>
      <c r="D611" s="23"/>
    </row>
    <row r="612" spans="3:4">
      <c r="C612" s="4"/>
      <c r="D612" s="23"/>
    </row>
  </sheetData>
  <mergeCells count="6">
    <mergeCell ref="A6:A7"/>
    <mergeCell ref="B6:B7"/>
    <mergeCell ref="C6:C7"/>
    <mergeCell ref="D6:D7"/>
    <mergeCell ref="A3:D3"/>
    <mergeCell ref="A4:D4"/>
  </mergeCells>
  <phoneticPr fontId="0" type="noConversion"/>
  <conditionalFormatting sqref="D91:D93 C93 A94:C94 C90:C91 B95:D65271 B90:B93 B61:C61 B62:D89 B8:D60 B1:B2 B5:D6">
    <cfRule type="cellIs" dxfId="0" priority="1" stopIfTrue="1" operator="equal">
      <formula>0</formula>
    </cfRule>
  </conditionalFormatting>
  <printOptions horizontalCentered="1"/>
  <pageMargins left="0.59055118110236227" right="0.39370078740157483" top="0.27559055118110237" bottom="0.59055118110236227" header="0.19685039370078741" footer="0"/>
  <pageSetup paperSize="9" scale="39" orientation="landscape" r:id="rId1"/>
  <headerFooter alignWithMargins="0"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доходи 2020 рік</vt:lpstr>
      <vt:lpstr>видатки 2020</vt:lpstr>
      <vt:lpstr>'видатки 2020'!Заголовки_для_печати</vt:lpstr>
      <vt:lpstr>'видатки 2020'!Область_печати</vt:lpstr>
      <vt:lpstr>'доходи 2020 рік'!Область_печати</vt:lpstr>
    </vt:vector>
  </TitlesOfParts>
  <Company>Облфин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Т.П.</dc:creator>
  <cp:lastModifiedBy>MSI1</cp:lastModifiedBy>
  <cp:revision/>
  <cp:lastPrinted>2021-02-24T09:54:22Z</cp:lastPrinted>
  <dcterms:created xsi:type="dcterms:W3CDTF">1999-07-29T11:54:08Z</dcterms:created>
  <dcterms:modified xsi:type="dcterms:W3CDTF">2021-02-24T09:54:25Z</dcterms:modified>
</cp:coreProperties>
</file>